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Profile\Desktop\БУХ\НПА\СЕССИИ\2024\бюджет 2024\48 от 05.03.2024\"/>
    </mc:Choice>
  </mc:AlternateContent>
  <xr:revisionPtr revIDLastSave="0" documentId="13_ncr:1_{D8FF5A48-08EE-48A1-8B07-7D4661BD608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ведом" sheetId="1" r:id="rId1"/>
  </sheets>
  <definedNames>
    <definedName name="_xlnm.Print_Area" localSheetId="0">ведом!$A$1:$AE$342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262" i="1" l="1"/>
  <c r="X261" i="1" s="1"/>
  <c r="X256" i="1"/>
  <c r="X257" i="1"/>
  <c r="X172" i="1" l="1"/>
  <c r="X227" i="1"/>
  <c r="X228" i="1"/>
  <c r="X225" i="1"/>
  <c r="X224" i="1" s="1"/>
  <c r="Z28" i="1" l="1"/>
  <c r="AA341" i="1"/>
  <c r="Z341" i="1"/>
  <c r="AA339" i="1"/>
  <c r="Z339" i="1"/>
  <c r="X339" i="1"/>
  <c r="X282" i="1"/>
  <c r="X283" i="1"/>
  <c r="X284" i="1"/>
  <c r="X108" i="1" l="1"/>
  <c r="Z338" i="1" l="1"/>
  <c r="Z337" i="1" s="1"/>
  <c r="Z336" i="1" s="1"/>
  <c r="X338" i="1"/>
  <c r="X337" i="1" s="1"/>
  <c r="X336" i="1" s="1"/>
  <c r="AA338" i="1"/>
  <c r="AA337" i="1" s="1"/>
  <c r="AA336" i="1" s="1"/>
  <c r="AA334" i="1"/>
  <c r="Z334" i="1"/>
  <c r="Z333" i="1" s="1"/>
  <c r="Z332" i="1" s="1"/>
  <c r="Z331" i="1" s="1"/>
  <c r="Z330" i="1" s="1"/>
  <c r="Z329" i="1" s="1"/>
  <c r="X334" i="1"/>
  <c r="X333" i="1" s="1"/>
  <c r="X332" i="1" s="1"/>
  <c r="X331" i="1" s="1"/>
  <c r="X330" i="1" s="1"/>
  <c r="X329" i="1" s="1"/>
  <c r="AA333" i="1"/>
  <c r="AA332" i="1" s="1"/>
  <c r="AA331" i="1" s="1"/>
  <c r="AA330" i="1" s="1"/>
  <c r="AA329" i="1" s="1"/>
  <c r="AA320" i="1"/>
  <c r="AA319" i="1" s="1"/>
  <c r="AA318" i="1" s="1"/>
  <c r="Z320" i="1"/>
  <c r="Z319" i="1" s="1"/>
  <c r="Z318" i="1" s="1"/>
  <c r="X320" i="1"/>
  <c r="X319" i="1" s="1"/>
  <c r="X318" i="1" s="1"/>
  <c r="AA316" i="1"/>
  <c r="Z316" i="1"/>
  <c r="X316" i="1"/>
  <c r="AA313" i="1"/>
  <c r="AA311" i="1" s="1"/>
  <c r="AA306" i="1" s="1"/>
  <c r="Z313" i="1"/>
  <c r="Z311" i="1" s="1"/>
  <c r="Z306" i="1" s="1"/>
  <c r="X313" i="1"/>
  <c r="X311" i="1" s="1"/>
  <c r="X306" i="1" s="1"/>
  <c r="AA302" i="1"/>
  <c r="Z302" i="1"/>
  <c r="X302" i="1"/>
  <c r="AA296" i="1"/>
  <c r="AA295" i="1" s="1"/>
  <c r="AA294" i="1" s="1"/>
  <c r="Z296" i="1"/>
  <c r="Z295" i="1" s="1"/>
  <c r="Z294" i="1" s="1"/>
  <c r="X296" i="1"/>
  <c r="X295" i="1" s="1"/>
  <c r="X294" i="1" s="1"/>
  <c r="AA290" i="1"/>
  <c r="AA288" i="1" s="1"/>
  <c r="AA287" i="1" s="1"/>
  <c r="AA286" i="1" s="1"/>
  <c r="AA281" i="1" s="1"/>
  <c r="Z290" i="1"/>
  <c r="Z288" i="1" s="1"/>
  <c r="Z287" i="1" s="1"/>
  <c r="Z286" i="1" s="1"/>
  <c r="Z281" i="1" s="1"/>
  <c r="X290" i="1"/>
  <c r="X289" i="1" s="1"/>
  <c r="X288" i="1" s="1"/>
  <c r="X287" i="1" s="1"/>
  <c r="X286" i="1" s="1"/>
  <c r="X281" i="1" s="1"/>
  <c r="AA268" i="1"/>
  <c r="AA267" i="1" s="1"/>
  <c r="AA266" i="1" s="1"/>
  <c r="AA265" i="1" s="1"/>
  <c r="Z268" i="1"/>
  <c r="Z267" i="1" s="1"/>
  <c r="Z266" i="1" s="1"/>
  <c r="Z265" i="1" s="1"/>
  <c r="X268" i="1"/>
  <c r="X266" i="1" s="1"/>
  <c r="X265" i="1" s="1"/>
  <c r="AA254" i="1"/>
  <c r="AA252" i="1" s="1"/>
  <c r="AA251" i="1" s="1"/>
  <c r="Z254" i="1"/>
  <c r="X254" i="1"/>
  <c r="X252" i="1" s="1"/>
  <c r="X251" i="1" s="1"/>
  <c r="Z252" i="1"/>
  <c r="Z251" i="1" s="1"/>
  <c r="AA248" i="1"/>
  <c r="AA246" i="1" s="1"/>
  <c r="AA245" i="1" s="1"/>
  <c r="Z248" i="1"/>
  <c r="Z246" i="1" s="1"/>
  <c r="Z245" i="1" s="1"/>
  <c r="X248" i="1"/>
  <c r="X246" i="1" s="1"/>
  <c r="X245" i="1" s="1"/>
  <c r="AA242" i="1"/>
  <c r="AA240" i="1" s="1"/>
  <c r="AA239" i="1" s="1"/>
  <c r="Z242" i="1"/>
  <c r="X242" i="1"/>
  <c r="X240" i="1" s="1"/>
  <c r="X239" i="1" s="1"/>
  <c r="Z240" i="1"/>
  <c r="Z239" i="1" s="1"/>
  <c r="AA237" i="1"/>
  <c r="Z237" i="1"/>
  <c r="X237" i="1"/>
  <c r="AA234" i="1"/>
  <c r="AA232" i="1" s="1"/>
  <c r="AA231" i="1" s="1"/>
  <c r="Z234" i="1"/>
  <c r="X234" i="1"/>
  <c r="Z232" i="1"/>
  <c r="Z231" i="1" s="1"/>
  <c r="AA224" i="1"/>
  <c r="AA223" i="1" s="1"/>
  <c r="AA222" i="1" s="1"/>
  <c r="AA221" i="1" s="1"/>
  <c r="Z224" i="1"/>
  <c r="Z223" i="1" s="1"/>
  <c r="Z222" i="1" s="1"/>
  <c r="Z221" i="1" s="1"/>
  <c r="X222" i="1"/>
  <c r="X221" i="1" s="1"/>
  <c r="AA215" i="1"/>
  <c r="AA214" i="1" s="1"/>
  <c r="AA213" i="1" s="1"/>
  <c r="AA212" i="1" s="1"/>
  <c r="Z215" i="1"/>
  <c r="Z214" i="1" s="1"/>
  <c r="Z213" i="1" s="1"/>
  <c r="Z212" i="1" s="1"/>
  <c r="X215" i="1"/>
  <c r="X213" i="1"/>
  <c r="X212" i="1" s="1"/>
  <c r="AA210" i="1"/>
  <c r="AA209" i="1" s="1"/>
  <c r="AA197" i="1" s="1"/>
  <c r="AA196" i="1" s="1"/>
  <c r="Z210" i="1"/>
  <c r="Z209" i="1" s="1"/>
  <c r="Z197" i="1" s="1"/>
  <c r="Z196" i="1" s="1"/>
  <c r="X210" i="1"/>
  <c r="X209" i="1"/>
  <c r="X197" i="1" s="1"/>
  <c r="X196" i="1" s="1"/>
  <c r="AA194" i="1"/>
  <c r="AA193" i="1" s="1"/>
  <c r="AA192" i="1" s="1"/>
  <c r="AA191" i="1" s="1"/>
  <c r="Z194" i="1"/>
  <c r="Z193" i="1" s="1"/>
  <c r="Z192" i="1" s="1"/>
  <c r="Z191" i="1" s="1"/>
  <c r="X194" i="1"/>
  <c r="X193" i="1" s="1"/>
  <c r="X192" i="1" s="1"/>
  <c r="X191" i="1" s="1"/>
  <c r="AA185" i="1"/>
  <c r="AA184" i="1" s="1"/>
  <c r="AA183" i="1" s="1"/>
  <c r="AA182" i="1" s="1"/>
  <c r="Z185" i="1"/>
  <c r="Z184" i="1" s="1"/>
  <c r="Z183" i="1" s="1"/>
  <c r="Z182" i="1" s="1"/>
  <c r="X185" i="1"/>
  <c r="X184" i="1"/>
  <c r="X183" i="1"/>
  <c r="X182" i="1" s="1"/>
  <c r="AA180" i="1"/>
  <c r="AA179" i="1" s="1"/>
  <c r="AA178" i="1" s="1"/>
  <c r="AA177" i="1" s="1"/>
  <c r="Z180" i="1"/>
  <c r="Z179" i="1" s="1"/>
  <c r="Z178" i="1" s="1"/>
  <c r="Z177" i="1" s="1"/>
  <c r="X180" i="1"/>
  <c r="X179" i="1" s="1"/>
  <c r="X178" i="1" s="1"/>
  <c r="X177" i="1" s="1"/>
  <c r="AA170" i="1"/>
  <c r="AA169" i="1" s="1"/>
  <c r="AA168" i="1" s="1"/>
  <c r="AA164" i="1" s="1"/>
  <c r="Z170" i="1"/>
  <c r="Z169" i="1" s="1"/>
  <c r="Z168" i="1" s="1"/>
  <c r="Z164" i="1" s="1"/>
  <c r="X170" i="1"/>
  <c r="X169" i="1" s="1"/>
  <c r="X168" i="1" s="1"/>
  <c r="X164" i="1" s="1"/>
  <c r="AA162" i="1"/>
  <c r="AA160" i="1" s="1"/>
  <c r="AA159" i="1" s="1"/>
  <c r="Z162" i="1"/>
  <c r="Z160" i="1" s="1"/>
  <c r="Z159" i="1" s="1"/>
  <c r="X162" i="1"/>
  <c r="X161" i="1" s="1"/>
  <c r="X160" i="1" s="1"/>
  <c r="X159" i="1" s="1"/>
  <c r="AA156" i="1"/>
  <c r="AA155" i="1" s="1"/>
  <c r="AA154" i="1" s="1"/>
  <c r="AA153" i="1" s="1"/>
  <c r="Z156" i="1"/>
  <c r="Z154" i="1" s="1"/>
  <c r="Z153" i="1" s="1"/>
  <c r="X156" i="1"/>
  <c r="X154" i="1" s="1"/>
  <c r="X153" i="1" s="1"/>
  <c r="AA149" i="1"/>
  <c r="AA147" i="1" s="1"/>
  <c r="AA146" i="1" s="1"/>
  <c r="AA145" i="1" s="1"/>
  <c r="Z149" i="1"/>
  <c r="Z147" i="1" s="1"/>
  <c r="Z146" i="1" s="1"/>
  <c r="Z145" i="1" s="1"/>
  <c r="X149" i="1"/>
  <c r="X147" i="1" s="1"/>
  <c r="X146" i="1" s="1"/>
  <c r="X145" i="1" s="1"/>
  <c r="AA143" i="1"/>
  <c r="AA141" i="1" s="1"/>
  <c r="AA140" i="1" s="1"/>
  <c r="Z143" i="1"/>
  <c r="X143" i="1"/>
  <c r="X141" i="1" s="1"/>
  <c r="X140" i="1" s="1"/>
  <c r="Z141" i="1"/>
  <c r="Z140" i="1" s="1"/>
  <c r="AA138" i="1"/>
  <c r="AA137" i="1" s="1"/>
  <c r="AA136" i="1" s="1"/>
  <c r="AA135" i="1" s="1"/>
  <c r="Z138" i="1"/>
  <c r="Z137" i="1" s="1"/>
  <c r="Z136" i="1" s="1"/>
  <c r="Z135" i="1" s="1"/>
  <c r="X138" i="1"/>
  <c r="X137" i="1" s="1"/>
  <c r="X136" i="1" s="1"/>
  <c r="X135" i="1" s="1"/>
  <c r="AA131" i="1"/>
  <c r="AA130" i="1" s="1"/>
  <c r="Z131" i="1"/>
  <c r="Z130" i="1" s="1"/>
  <c r="Z129" i="1" s="1"/>
  <c r="X131" i="1"/>
  <c r="X130" i="1"/>
  <c r="X129" i="1" s="1"/>
  <c r="AA129" i="1"/>
  <c r="AA127" i="1"/>
  <c r="AA125" i="1" s="1"/>
  <c r="AA124" i="1" s="1"/>
  <c r="Z127" i="1"/>
  <c r="Z125" i="1" s="1"/>
  <c r="Z124" i="1" s="1"/>
  <c r="X127" i="1"/>
  <c r="X126" i="1"/>
  <c r="X125" i="1" s="1"/>
  <c r="X124" i="1" s="1"/>
  <c r="AA122" i="1"/>
  <c r="AA121" i="1" s="1"/>
  <c r="AA120" i="1" s="1"/>
  <c r="AA119" i="1" s="1"/>
  <c r="Z122" i="1"/>
  <c r="Z121" i="1" s="1"/>
  <c r="Z120" i="1" s="1"/>
  <c r="Z119" i="1" s="1"/>
  <c r="X122" i="1"/>
  <c r="X121" i="1" s="1"/>
  <c r="X120" i="1" s="1"/>
  <c r="X119" i="1" s="1"/>
  <c r="AA117" i="1"/>
  <c r="AA116" i="1" s="1"/>
  <c r="AA115" i="1" s="1"/>
  <c r="AA114" i="1" s="1"/>
  <c r="Z117" i="1"/>
  <c r="Z116" i="1" s="1"/>
  <c r="Z115" i="1" s="1"/>
  <c r="Z114" i="1" s="1"/>
  <c r="X117" i="1"/>
  <c r="X116" i="1"/>
  <c r="X115" i="1" s="1"/>
  <c r="X114" i="1" s="1"/>
  <c r="AA112" i="1"/>
  <c r="AA111" i="1" s="1"/>
  <c r="AA110" i="1" s="1"/>
  <c r="AA109" i="1" s="1"/>
  <c r="Z112" i="1"/>
  <c r="Z111" i="1" s="1"/>
  <c r="Z110" i="1" s="1"/>
  <c r="Z109" i="1" s="1"/>
  <c r="X112" i="1"/>
  <c r="X111" i="1" s="1"/>
  <c r="X110" i="1" s="1"/>
  <c r="X109" i="1" s="1"/>
  <c r="AA105" i="1"/>
  <c r="AA104" i="1" s="1"/>
  <c r="AA103" i="1" s="1"/>
  <c r="Z105" i="1"/>
  <c r="Z104" i="1" s="1"/>
  <c r="Z103" i="1" s="1"/>
  <c r="X105" i="1"/>
  <c r="X104" i="1" s="1"/>
  <c r="X103" i="1" s="1"/>
  <c r="AA99" i="1"/>
  <c r="Z99" i="1"/>
  <c r="X99" i="1"/>
  <c r="X98" i="1" s="1"/>
  <c r="X97" i="1" s="1"/>
  <c r="X96" i="1" s="1"/>
  <c r="AA91" i="1"/>
  <c r="Z91" i="1"/>
  <c r="Z90" i="1" s="1"/>
  <c r="Z89" i="1" s="1"/>
  <c r="Z88" i="1" s="1"/>
  <c r="Z79" i="1" s="1"/>
  <c r="X91" i="1"/>
  <c r="X89" i="1" s="1"/>
  <c r="AA89" i="1"/>
  <c r="AA88" i="1" s="1"/>
  <c r="AA79" i="1" s="1"/>
  <c r="X88" i="1"/>
  <c r="X79" i="1" s="1"/>
  <c r="AA77" i="1"/>
  <c r="AA76" i="1" s="1"/>
  <c r="AA75" i="1" s="1"/>
  <c r="AA74" i="1" s="1"/>
  <c r="Z77" i="1"/>
  <c r="Z76" i="1" s="1"/>
  <c r="Z75" i="1" s="1"/>
  <c r="Z74" i="1" s="1"/>
  <c r="X77" i="1"/>
  <c r="X76" i="1" s="1"/>
  <c r="X75" i="1" s="1"/>
  <c r="X74" i="1" s="1"/>
  <c r="AA68" i="1"/>
  <c r="AA67" i="1" s="1"/>
  <c r="AA66" i="1" s="1"/>
  <c r="AA65" i="1" s="1"/>
  <c r="Z68" i="1"/>
  <c r="Z67" i="1" s="1"/>
  <c r="Z66" i="1" s="1"/>
  <c r="Z65" i="1" s="1"/>
  <c r="X68" i="1"/>
  <c r="X67" i="1"/>
  <c r="X66" i="1" s="1"/>
  <c r="X65" i="1" s="1"/>
  <c r="AA63" i="1"/>
  <c r="AA62" i="1" s="1"/>
  <c r="AA61" i="1" s="1"/>
  <c r="Z63" i="1"/>
  <c r="Z62" i="1" s="1"/>
  <c r="Z61" i="1" s="1"/>
  <c r="X63" i="1"/>
  <c r="X62" i="1"/>
  <c r="X61" i="1" s="1"/>
  <c r="AA54" i="1"/>
  <c r="Z54" i="1"/>
  <c r="X54" i="1"/>
  <c r="X51" i="1" s="1"/>
  <c r="AA52" i="1"/>
  <c r="Z52" i="1"/>
  <c r="X52" i="1"/>
  <c r="AA48" i="1"/>
  <c r="Z48" i="1"/>
  <c r="X48" i="1"/>
  <c r="AA45" i="1"/>
  <c r="AA43" i="1" s="1"/>
  <c r="Z45" i="1"/>
  <c r="Z43" i="1" s="1"/>
  <c r="Z38" i="1" s="1"/>
  <c r="X45" i="1"/>
  <c r="X43" i="1"/>
  <c r="X38" i="1" s="1"/>
  <c r="AA38" i="1"/>
  <c r="AA34" i="1"/>
  <c r="Z34" i="1"/>
  <c r="X34" i="1"/>
  <c r="AA28" i="1"/>
  <c r="AA27" i="1" s="1"/>
  <c r="Z27" i="1"/>
  <c r="X28" i="1"/>
  <c r="X27" i="1" s="1"/>
  <c r="AA17" i="1"/>
  <c r="AA16" i="1" s="1"/>
  <c r="AA15" i="1" s="1"/>
  <c r="AA14" i="1" s="1"/>
  <c r="AA13" i="1" s="1"/>
  <c r="Z17" i="1"/>
  <c r="Z16" i="1" s="1"/>
  <c r="Z15" i="1" s="1"/>
  <c r="Z14" i="1" s="1"/>
  <c r="Z13" i="1" s="1"/>
  <c r="X16" i="1"/>
  <c r="X15" i="1" s="1"/>
  <c r="X14" i="1" s="1"/>
  <c r="X13" i="1" s="1"/>
  <c r="X230" i="1" l="1"/>
  <c r="X12" i="1" s="1"/>
  <c r="Z26" i="1"/>
  <c r="Z25" i="1" s="1"/>
  <c r="AA26" i="1"/>
  <c r="AA25" i="1" s="1"/>
  <c r="X300" i="1"/>
  <c r="X299" i="1" s="1"/>
  <c r="X293" i="1" s="1"/>
  <c r="X292" i="1" s="1"/>
  <c r="Z300" i="1"/>
  <c r="Z299" i="1" s="1"/>
  <c r="Z293" i="1" s="1"/>
  <c r="Z292" i="1" s="1"/>
  <c r="AA300" i="1"/>
  <c r="AA299" i="1" s="1"/>
  <c r="AA293" i="1" s="1"/>
  <c r="AA292" i="1" s="1"/>
  <c r="AA230" i="1"/>
  <c r="Z172" i="1"/>
  <c r="AA172" i="1"/>
  <c r="X152" i="1"/>
  <c r="X151" i="1" s="1"/>
  <c r="Z152" i="1"/>
  <c r="Z151" i="1" s="1"/>
  <c r="X134" i="1"/>
  <c r="X133" i="1" s="1"/>
  <c r="AA108" i="1"/>
  <c r="AA107" i="1" s="1"/>
  <c r="X107" i="1"/>
  <c r="Z108" i="1"/>
  <c r="Z107" i="1" s="1"/>
  <c r="Z98" i="1"/>
  <c r="Z97" i="1" s="1"/>
  <c r="Z96" i="1" s="1"/>
  <c r="AA98" i="1"/>
  <c r="AA97" i="1" s="1"/>
  <c r="AA96" i="1" s="1"/>
  <c r="AA51" i="1"/>
  <c r="AA50" i="1" s="1"/>
  <c r="AA32" i="1" s="1"/>
  <c r="AA31" i="1" s="1"/>
  <c r="X32" i="1"/>
  <c r="X31" i="1" s="1"/>
  <c r="X26" i="1" s="1"/>
  <c r="X25" i="1" s="1"/>
  <c r="Z51" i="1"/>
  <c r="Z50" i="1" s="1"/>
  <c r="Z32" i="1" s="1"/>
  <c r="Z31" i="1" s="1"/>
  <c r="Z134" i="1"/>
  <c r="Z133" i="1" s="1"/>
  <c r="AA134" i="1"/>
  <c r="AA133" i="1" s="1"/>
  <c r="AA152" i="1"/>
  <c r="AA151" i="1" s="1"/>
  <c r="X232" i="1"/>
  <c r="X231" i="1" s="1"/>
  <c r="Z230" i="1"/>
  <c r="AA12" i="1" l="1"/>
  <c r="Z12" i="1"/>
</calcChain>
</file>

<file path=xl/sharedStrings.xml><?xml version="1.0" encoding="utf-8"?>
<sst xmlns="http://schemas.openxmlformats.org/spreadsheetml/2006/main" count="1589" uniqueCount="277">
  <si>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</si>
  <si>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</si>
  <si>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</si>
  <si>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</si>
  <si>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</si>
  <si>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</si>
  <si>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</si>
  <si>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</si>
  <si>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</si>
  <si>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</si>
  <si>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</si>
  <si>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</si>
  <si>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</si>
  <si>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</si>
  <si>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</si>
  <si>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</si>
  <si>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</si>
  <si>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</si>
  <si>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</si>
  <si>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Приложение 4                                                 к решению сессии Совета депутатов рабочего поселка Дорогино Черепановского района Новосибирской области  "О бюджете рабочего поселка Дорогино Черепановского района Новосибирской области на 2024 год и плановый период 2025 и 2026 годов"</t>
  </si>
  <si>
    <r>
      <t>Ведомственная структура расходов бюджета рабочего поселка Дорогино Черепановского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2024 год и плановый период 2025 и 2026 годов</t>
    </r>
  </si>
  <si>
    <t>Сумма на 2024 год</t>
  </si>
  <si>
    <t>Сумма на 2025 год</t>
  </si>
  <si>
    <t>Сумма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</si>
  <si>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</si>
  <si>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</si>
  <si>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</si>
  <si>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</si>
  <si>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</si>
  <si>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</si>
  <si>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</si>
  <si>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</si>
  <si>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</si>
  <si>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</si>
  <si>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</si>
  <si>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</si>
  <si>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</si>
  <si>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</si>
  <si>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</si>
  <si>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</si>
  <si>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</si>
  <si>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</si>
  <si>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</si>
  <si>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</si>
  <si>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</si>
  <si>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</si>
  <si>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</si>
  <si>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</si>
  <si>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</si>
  <si>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</si>
  <si>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</si>
  <si>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</si>
  <si>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</si>
  <si>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</si>
  <si>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</si>
  <si>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</si>
  <si>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</si>
  <si>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</si>
  <si>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</si>
  <si>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</si>
  <si>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</si>
  <si>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</si>
  <si>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</si>
  <si>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</si>
  <si>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</si>
  <si>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</si>
  <si>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</si>
  <si>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</si>
  <si>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</si>
  <si>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</si>
  <si>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</si>
  <si>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</si>
  <si>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</si>
  <si>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</si>
  <si>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</si>
  <si>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</si>
  <si>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</si>
  <si>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</si>
  <si>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</si>
  <si>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</si>
  <si>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04</t>
  </si>
  <si>
    <t>06</t>
  </si>
  <si>
    <t>11</t>
  </si>
  <si>
    <t>13</t>
  </si>
  <si>
    <t>03</t>
  </si>
  <si>
    <t>10</t>
  </si>
  <si>
    <t>09</t>
  </si>
  <si>
    <t>12</t>
  </si>
  <si>
    <t>05</t>
  </si>
  <si>
    <t>07</t>
  </si>
  <si>
    <t>08</t>
  </si>
  <si>
    <t>008</t>
  </si>
  <si>
    <t xml:space="preserve"> 0000000000 </t>
  </si>
  <si>
    <t>000</t>
  </si>
  <si>
    <t xml:space="preserve"> 9500001110 </t>
  </si>
  <si>
    <t>100</t>
  </si>
  <si>
    <t>120</t>
  </si>
  <si>
    <t>121</t>
  </si>
  <si>
    <t>129</t>
  </si>
  <si>
    <t xml:space="preserve"> 9500070510 </t>
  </si>
  <si>
    <t xml:space="preserve"> 9500002110 </t>
  </si>
  <si>
    <t xml:space="preserve"> 9500002190 </t>
  </si>
  <si>
    <t>200</t>
  </si>
  <si>
    <t>240</t>
  </si>
  <si>
    <t>242</t>
  </si>
  <si>
    <t>244</t>
  </si>
  <si>
    <t>247</t>
  </si>
  <si>
    <t>800</t>
  </si>
  <si>
    <t>850</t>
  </si>
  <si>
    <t>853</t>
  </si>
  <si>
    <t xml:space="preserve"> 9500085870 </t>
  </si>
  <si>
    <t>500</t>
  </si>
  <si>
    <t>540</t>
  </si>
  <si>
    <t xml:space="preserve"> 9500085850 </t>
  </si>
  <si>
    <t xml:space="preserve"> 0000000000</t>
  </si>
  <si>
    <t xml:space="preserve"> 9500021540 </t>
  </si>
  <si>
    <t>870</t>
  </si>
  <si>
    <t xml:space="preserve"> 9500003190 </t>
  </si>
  <si>
    <t>852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</si>
  <si>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</si>
  <si>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</si>
  <si>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</si>
  <si>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</si>
  <si>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</si>
  <si>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</si>
  <si>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</si>
  <si>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</si>
  <si>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</si>
  <si>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0800000411 </t>
  </si>
  <si>
    <t xml:space="preserve"> 0800000411</t>
  </si>
  <si>
    <t xml:space="preserve"> 9500044090</t>
  </si>
  <si>
    <t xml:space="preserve"> 9500044090 </t>
  </si>
  <si>
    <t xml:space="preserve"> 9500014120</t>
  </si>
  <si>
    <t xml:space="preserve"> 9500014120 </t>
  </si>
  <si>
    <t>810</t>
  </si>
  <si>
    <t>811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</si>
  <si>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</si>
  <si>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</si>
  <si>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</si>
  <si>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</si>
  <si>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</si>
  <si>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</si>
  <si>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>851</t>
  </si>
  <si>
    <t xml:space="preserve"> 9500042190 </t>
  </si>
  <si>
    <t xml:space="preserve"> 9500042190</t>
  </si>
  <si>
    <t xml:space="preserve"> 9500070490</t>
  </si>
  <si>
    <t xml:space="preserve"> 9500070490 </t>
  </si>
  <si>
    <t>813</t>
  </si>
  <si>
    <t xml:space="preserve"> 9500070600 </t>
  </si>
  <si>
    <t xml:space="preserve"> 9500070640</t>
  </si>
  <si>
    <t xml:space="preserve"> 9500070640 </t>
  </si>
  <si>
    <t xml:space="preserve"> 9500071010 </t>
  </si>
  <si>
    <t>400</t>
  </si>
  <si>
    <t>410</t>
  </si>
  <si>
    <t>414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</si>
  <si>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</si>
  <si>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</si>
  <si>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</si>
  <si>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</si>
  <si>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</si>
  <si>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</si>
  <si>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</si>
  <si>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</si>
  <si>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</si>
  <si>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</si>
  <si>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</si>
  <si>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</si>
  <si>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</si>
  <si>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</si>
  <si>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9500070240 </t>
  </si>
  <si>
    <t xml:space="preserve"> 9500070370 </t>
  </si>
  <si>
    <t xml:space="preserve"> 95000S0240 </t>
  </si>
  <si>
    <t xml:space="preserve"> 95000S0370</t>
  </si>
  <si>
    <t xml:space="preserve"> 95000S0370 </t>
  </si>
  <si>
    <t xml:space="preserve"> 950F255550</t>
  </si>
  <si>
    <t xml:space="preserve"> 950F255550 </t>
  </si>
  <si>
    <t xml:space="preserve"> 9500023190</t>
  </si>
  <si>
    <t xml:space="preserve"> 9500023190 </t>
  </si>
  <si>
    <t xml:space="preserve"> 9500004120 </t>
  </si>
  <si>
    <t xml:space="preserve">9500004120 </t>
  </si>
  <si>
    <t xml:space="preserve"> 9500004120</t>
  </si>
  <si>
    <t>110</t>
  </si>
  <si>
    <t>111</t>
  </si>
  <si>
    <t>119</t>
  </si>
  <si>
    <t xml:space="preserve"> 9500004590 </t>
  </si>
  <si>
    <t xml:space="preserve"> 9500004590</t>
  </si>
  <si>
    <t>9500004590</t>
  </si>
  <si>
    <t xml:space="preserve"> 9500070510</t>
  </si>
  <si>
    <t xml:space="preserve"> 9500012110</t>
  </si>
  <si>
    <t xml:space="preserve"> 9500012110 </t>
  </si>
  <si>
    <t>300</t>
  </si>
  <si>
    <t>310</t>
  </si>
  <si>
    <t>312</t>
  </si>
  <si>
    <t xml:space="preserve"> 9500060130</t>
  </si>
  <si>
    <t>700</t>
  </si>
  <si>
    <t>730</t>
  </si>
  <si>
    <t>Расходов бюджета - всего</t>
  </si>
  <si>
    <t>Услуги связи</t>
  </si>
  <si>
    <t>Работы, услуги по содержанию имущества</t>
  </si>
  <si>
    <t>Прочие работы, услуг</t>
  </si>
  <si>
    <t>Коммунальные услуги</t>
  </si>
  <si>
    <t>Прочие работы, услуги</t>
  </si>
  <si>
    <t>Страхование</t>
  </si>
  <si>
    <t>Увеличение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</si>
  <si>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</si>
  <si>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</si>
  <si>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Увеличение стоимости горюче смазочных материалов</t>
  </si>
  <si>
    <t>Налоги, пошлины и сборы</t>
  </si>
  <si>
    <t>Иные выплаты текущего характера организациям</t>
  </si>
  <si>
    <t>Перечисления текущего характера другим бюджетам бюджетной системы РФ</t>
  </si>
  <si>
    <t>Прочие расходы</t>
  </si>
  <si>
    <t>Расходы по оценке муниципального имущества, признание прав и регулирование отношений по муниципальной собственности</t>
  </si>
  <si>
    <t>МП "Поддержка малого и среднего предпринимательства</t>
  </si>
  <si>
    <t>Иные выплаты текущего характера физическим лицам</t>
  </si>
  <si>
    <t>Безвозмездные перечисления иным нефинасовым организациям( за исключением нефинасовых организаций государственного сектора) на производство</t>
  </si>
  <si>
    <t>Услуги, работы для целей капитальных вложений</t>
  </si>
  <si>
    <t>Безвозмездные перечисления иным нефинасовым организациям( за исключением нефинасовых организаций государственного сектора) на производство(софинансирование)</t>
  </si>
  <si>
    <t>Увеличение стоимости строительных материалов(софинансирование)</t>
  </si>
  <si>
    <t>Траспортные услуги</t>
  </si>
  <si>
    <t>Увеличение стоимости прочих материальных запасов однократного приминения</t>
  </si>
  <si>
    <t>Пенсии, пособия, выплачиваемые организациями сектора государственного управления</t>
  </si>
  <si>
    <t>9500002190</t>
  </si>
  <si>
    <t>9500085870</t>
  </si>
  <si>
    <t>9500085850</t>
  </si>
  <si>
    <t>9500021540</t>
  </si>
  <si>
    <t>9500021190</t>
  </si>
  <si>
    <t>9500051180</t>
  </si>
  <si>
    <t>2300004121</t>
  </si>
  <si>
    <t>3100082720</t>
  </si>
  <si>
    <t>9500012120</t>
  </si>
  <si>
    <t>9500025190</t>
  </si>
  <si>
    <t>9500085860</t>
  </si>
  <si>
    <t>0800000411</t>
  </si>
  <si>
    <t>9500044090</t>
  </si>
  <si>
    <t>9500014120</t>
  </si>
  <si>
    <t>9500000180</t>
  </si>
  <si>
    <t>9500025050</t>
  </si>
  <si>
    <t>9500040190</t>
  </si>
  <si>
    <t>9500070490</t>
  </si>
  <si>
    <t>9500070600</t>
  </si>
  <si>
    <t>9500071010</t>
  </si>
  <si>
    <t xml:space="preserve"> 95000S0600</t>
  </si>
  <si>
    <t>9500061190</t>
  </si>
  <si>
    <t>9500064190</t>
  </si>
  <si>
    <t>9500065190</t>
  </si>
  <si>
    <t>9500070160</t>
  </si>
  <si>
    <t>9500070240</t>
  </si>
  <si>
    <t>9500023190</t>
  </si>
  <si>
    <t>9500012110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</si>
  <si>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</si>
  <si>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</si>
  <si>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</si>
  <si>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</si>
  <si>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</si>
  <si>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</si>
  <si>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</si>
  <si>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9500070640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</si>
  <si>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</si>
  <si>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</si>
  <si>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9500070510</t>
  </si>
  <si>
    <t>Профессиональная подготовка, переподготовка и повышение квалификации</t>
  </si>
  <si>
    <t>9500003190</t>
  </si>
  <si>
    <t>1301</t>
  </si>
  <si>
    <t>9500061130</t>
  </si>
  <si>
    <t>Условно утвержденные расходы бюджета</t>
  </si>
  <si>
    <t>99</t>
  </si>
  <si>
    <t>9900099990</t>
  </si>
  <si>
    <t>95000S0490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</si>
  <si>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</si>
  <si>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софинансирование</t>
  </si>
  <si>
    <t>Инициативное бюджетирование</t>
  </si>
  <si>
    <t>Формирование современной городской среды</t>
  </si>
  <si>
    <t>950F255550</t>
  </si>
  <si>
    <t>Инициативное бюджетирование (софинансирование)</t>
  </si>
  <si>
    <t>Обеспечение проведения выборов и референдумов</t>
  </si>
  <si>
    <t>0000000000</t>
  </si>
  <si>
    <t>9500012140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</si>
</sst>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11" fillId="0" borderId="13">
      <alignment horizontal="left" wrapText="1"/>
    </xf>
    <xf numFmtId="49" fontId="11" fillId="0" borderId="14">
      <alignment horizontal="center"/>
    </xf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0" fillId="0" borderId="2" xfId="0" applyBorder="1"/>
    <xf numFmtId="0" fontId="7" fillId="0" borderId="2" xfId="0" applyFont="1" applyBorder="1"/>
    <xf numFmtId="0" fontId="0" fillId="0" borderId="3" xfId="0" applyBorder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2" fillId="0" borderId="2" xfId="2" applyFont="1" applyBorder="1">
      <alignment horizontal="left" wrapText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/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9" xfId="0" applyBorder="1"/>
    <xf numFmtId="0" fontId="0" fillId="0" borderId="7" xfId="0" applyBorder="1"/>
    <xf numFmtId="0" fontId="0" fillId="0" borderId="0" xfId="0" applyBorder="1"/>
    <xf numFmtId="0" fontId="7" fillId="0" borderId="2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49" fontId="12" fillId="0" borderId="2" xfId="3" applyFont="1" applyBorder="1" applyAlignment="1">
      <alignment horizontal="center" vertical="center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13" fillId="0" borderId="2" xfId="0" applyNumberFormat="1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9" fontId="12" fillId="0" borderId="14" xfId="3" applyFont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</cellXfs>
  <cellStyles count="4">
    <cellStyle name="xl81" xfId="2" xr:uid="{A1FB0F61-050C-476C-9A64-5A4D599A1E12}"/>
    <cellStyle name="xl90" xfId="3" xr:uid="{B16E6A45-4397-4017-8A73-B925D33F296F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86"/>
  <sheetViews>
    <sheetView tabSelected="1" view="pageBreakPreview" topLeftCell="O1" zoomScaleNormal="100" zoomScaleSheetLayoutView="100" workbookViewId="0">
      <selection activeCell="O261" sqref="A261:XFD26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8" customWidth="1"/>
    <col min="16" max="16" width="8.42578125" style="18" customWidth="1"/>
    <col min="17" max="17" width="6.85546875" style="18" customWidth="1"/>
    <col min="18" max="18" width="5.7109375" style="18" customWidth="1"/>
    <col min="19" max="19" width="0" style="18" hidden="1" customWidth="1"/>
    <col min="20" max="20" width="19.7109375" style="18" customWidth="1"/>
    <col min="21" max="21" width="6" style="18" customWidth="1"/>
    <col min="22" max="23" width="0" style="18" hidden="1" customWidth="1"/>
    <col min="24" max="24" width="18.5703125" style="18" customWidth="1"/>
    <col min="25" max="25" width="0" style="18" hidden="1" customWidth="1"/>
    <col min="26" max="27" width="18.5703125" style="18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  <c r="Z1" s="59" t="s">
        <v>19</v>
      </c>
      <c r="AA1" s="59"/>
      <c r="AB1" s="59"/>
      <c r="AC1" s="1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6"/>
      <c r="P2" s="16"/>
      <c r="Q2" s="16"/>
      <c r="R2" s="16"/>
      <c r="S2" s="16"/>
      <c r="T2" s="16"/>
      <c r="U2" s="16"/>
      <c r="V2" s="16" t="s">
        <v>18</v>
      </c>
      <c r="W2" s="16"/>
      <c r="X2" s="16"/>
      <c r="Y2" s="17"/>
      <c r="Z2" s="59"/>
      <c r="AA2" s="59"/>
      <c r="AB2" s="59"/>
      <c r="AC2" s="1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  <c r="Z3" s="59"/>
      <c r="AA3" s="59"/>
      <c r="AB3" s="59"/>
      <c r="AC3" s="1"/>
      <c r="AD3" s="1"/>
      <c r="AE3" s="1"/>
      <c r="AF3" s="1"/>
      <c r="AG3" s="1"/>
    </row>
    <row r="4" spans="1:33" ht="66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  <c r="Z4" s="59"/>
      <c r="AA4" s="59"/>
      <c r="AB4" s="59"/>
      <c r="AC4" s="1"/>
      <c r="AD4" s="1"/>
      <c r="AE4" s="1"/>
      <c r="AF4" s="1"/>
      <c r="AG4" s="1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7"/>
      <c r="AA5" s="17"/>
      <c r="AB5" s="1"/>
      <c r="AC5" s="1"/>
      <c r="AD5" s="1"/>
      <c r="AE5" s="1"/>
      <c r="AF5" s="1"/>
      <c r="AG5" s="1"/>
    </row>
    <row r="6" spans="1:33" s="21" customFormat="1" ht="46.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60" t="s">
        <v>20</v>
      </c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20"/>
      <c r="AC6" s="20"/>
      <c r="AD6" s="20"/>
      <c r="AE6" s="20"/>
      <c r="AF6" s="20"/>
      <c r="AG6" s="20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  <c r="AB7" s="1"/>
      <c r="AC7" s="1"/>
      <c r="AD7" s="1"/>
      <c r="AE7" s="1"/>
      <c r="AF7" s="1"/>
      <c r="AG7" s="1"/>
    </row>
    <row r="8" spans="1:33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6"/>
      <c r="P8" s="16"/>
      <c r="Q8" s="16"/>
      <c r="R8" s="16"/>
      <c r="S8" s="16"/>
      <c r="T8" s="16"/>
      <c r="U8" s="16"/>
      <c r="V8" s="16"/>
      <c r="W8" s="16"/>
      <c r="X8" s="15"/>
      <c r="Y8" s="15"/>
      <c r="Z8" s="15"/>
      <c r="AA8" s="15" t="s">
        <v>17</v>
      </c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7" t="s">
        <v>16</v>
      </c>
      <c r="P9" s="57" t="s">
        <v>15</v>
      </c>
      <c r="Q9" s="57" t="s">
        <v>14</v>
      </c>
      <c r="R9" s="57" t="s">
        <v>13</v>
      </c>
      <c r="S9" s="57"/>
      <c r="T9" s="57" t="s">
        <v>12</v>
      </c>
      <c r="U9" s="57" t="s">
        <v>11</v>
      </c>
      <c r="V9" s="57" t="s">
        <v>1</v>
      </c>
      <c r="W9" s="61" t="s">
        <v>10</v>
      </c>
      <c r="X9" s="63" t="s">
        <v>21</v>
      </c>
      <c r="Y9" s="14"/>
      <c r="Z9" s="65" t="s">
        <v>22</v>
      </c>
      <c r="AA9" s="65" t="s">
        <v>23</v>
      </c>
      <c r="AB9" s="3"/>
      <c r="AC9" s="4"/>
      <c r="AD9" s="1"/>
      <c r="AE9" s="1"/>
      <c r="AF9" s="1"/>
      <c r="AG9" s="1"/>
    </row>
    <row r="10" spans="1:33" ht="18" customHeight="1" x14ac:dyDescent="0.2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58"/>
      <c r="P10" s="58"/>
      <c r="Q10" s="58"/>
      <c r="R10" s="58"/>
      <c r="S10" s="58"/>
      <c r="T10" s="58"/>
      <c r="U10" s="58"/>
      <c r="V10" s="58" t="s">
        <v>7</v>
      </c>
      <c r="W10" s="62"/>
      <c r="X10" s="64"/>
      <c r="Y10" s="29" t="s">
        <v>6</v>
      </c>
      <c r="Z10" s="66"/>
      <c r="AA10" s="66"/>
      <c r="AB10" s="10"/>
      <c r="AC10" s="10"/>
      <c r="AD10" s="10"/>
      <c r="AE10" s="10"/>
      <c r="AF10" s="4"/>
      <c r="AG10" s="1"/>
    </row>
    <row r="11" spans="1:33" ht="15" customHeight="1" x14ac:dyDescent="0.2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0">
        <v>1</v>
      </c>
      <c r="P11" s="30">
        <v>2</v>
      </c>
      <c r="Q11" s="30">
        <v>3</v>
      </c>
      <c r="R11" s="30">
        <v>4</v>
      </c>
      <c r="S11" s="30"/>
      <c r="T11" s="30">
        <v>5</v>
      </c>
      <c r="U11" s="30">
        <v>6</v>
      </c>
      <c r="V11" s="30"/>
      <c r="W11" s="30"/>
      <c r="X11" s="30">
        <v>7</v>
      </c>
      <c r="Y11" s="30"/>
      <c r="Z11" s="30">
        <v>8</v>
      </c>
      <c r="AA11" s="30">
        <v>9</v>
      </c>
      <c r="AB11" s="10"/>
      <c r="AC11" s="10"/>
      <c r="AD11" s="10"/>
      <c r="AE11" s="10"/>
      <c r="AF11" s="4"/>
      <c r="AG11" s="1"/>
    </row>
    <row r="12" spans="1:33" ht="15" customHeight="1" x14ac:dyDescent="0.2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37" t="s">
        <v>196</v>
      </c>
      <c r="P12" s="30"/>
      <c r="Q12" s="38"/>
      <c r="R12" s="38"/>
      <c r="S12" s="39"/>
      <c r="T12" s="38"/>
      <c r="U12" s="38"/>
      <c r="V12" s="30"/>
      <c r="W12" s="30"/>
      <c r="X12" s="46">
        <f>X13+X25+X65+X74+X79+X96+X107+X133+X145+X151+X172+X230+X281+X292+X329+X336+X70</f>
        <v>91724102.510000005</v>
      </c>
      <c r="Y12" s="47"/>
      <c r="Z12" s="48">
        <f>Z13+Z25+Z65+Z74+Z79+Z96+Z107+Z133+Z145+Z151+Z172+Z230+Z281+Z292+Z329+Z336+Z341</f>
        <v>19883580</v>
      </c>
      <c r="AA12" s="48">
        <f>AA13+AA25+AA65+AA74+AA79+AA96+AA107+AA133+AA145+AA151+AA172+AA230+AA281+AA292+AA329+AA336+AA341</f>
        <v>20951170</v>
      </c>
      <c r="AB12" s="10"/>
      <c r="AC12" s="10"/>
      <c r="AD12" s="10"/>
      <c r="AE12" s="10"/>
      <c r="AF12" s="28"/>
      <c r="AG12" s="1"/>
    </row>
    <row r="13" spans="1:33" ht="30" customHeight="1" x14ac:dyDescent="0.25">
      <c r="A13" s="9"/>
      <c r="B13" s="67" t="s">
        <v>5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8">
        <v>9999</v>
      </c>
      <c r="N13" s="7"/>
      <c r="O13" s="27" t="s">
        <v>4</v>
      </c>
      <c r="P13" s="33">
        <v>555</v>
      </c>
      <c r="Q13" s="40" t="s">
        <v>77</v>
      </c>
      <c r="R13" s="40" t="s">
        <v>78</v>
      </c>
      <c r="S13" s="41"/>
      <c r="T13" s="42" t="s">
        <v>92</v>
      </c>
      <c r="U13" s="40" t="s">
        <v>93</v>
      </c>
      <c r="V13" s="25"/>
      <c r="W13" s="26"/>
      <c r="X13" s="49">
        <f>X14</f>
        <v>1250573</v>
      </c>
      <c r="Y13" s="50"/>
      <c r="Z13" s="50">
        <f t="shared" ref="Z13:AA16" si="0">Z14</f>
        <v>1250573.28</v>
      </c>
      <c r="AA13" s="50">
        <f t="shared" si="0"/>
        <v>1250573.28</v>
      </c>
      <c r="AB13" s="6" t="s">
        <v>0</v>
      </c>
      <c r="AC13" s="68"/>
      <c r="AD13" s="68"/>
      <c r="AE13" s="68"/>
      <c r="AF13" s="3"/>
      <c r="AG13" s="1"/>
    </row>
    <row r="14" spans="1:33" ht="32.25" customHeight="1" x14ac:dyDescent="0.25">
      <c r="A14" s="9"/>
      <c r="B14" s="67" t="s">
        <v>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8">
        <v>113</v>
      </c>
      <c r="N14" s="7"/>
      <c r="O14" s="27" t="s">
        <v>3</v>
      </c>
      <c r="P14" s="33">
        <v>555</v>
      </c>
      <c r="Q14" s="40" t="s">
        <v>77</v>
      </c>
      <c r="R14" s="40" t="s">
        <v>79</v>
      </c>
      <c r="S14" s="41"/>
      <c r="T14" s="42" t="s">
        <v>92</v>
      </c>
      <c r="U14" s="40" t="s">
        <v>93</v>
      </c>
      <c r="V14" s="25"/>
      <c r="W14" s="26"/>
      <c r="X14" s="46">
        <f>X15</f>
        <v>1250573</v>
      </c>
      <c r="Y14" s="48"/>
      <c r="Z14" s="48">
        <f t="shared" si="0"/>
        <v>1250573.28</v>
      </c>
      <c r="AA14" s="48">
        <f t="shared" si="0"/>
        <v>1250573.28</v>
      </c>
      <c r="AB14" s="6" t="s">
        <v>0</v>
      </c>
      <c r="AC14" s="68"/>
      <c r="AD14" s="68"/>
      <c r="AE14" s="68"/>
      <c r="AF14" s="3"/>
      <c r="AG14" s="1"/>
    </row>
    <row r="15" spans="1:33" ht="24.75" customHeight="1" x14ac:dyDescent="0.25">
      <c r="A15" s="9"/>
      <c r="B15" s="69" t="s">
        <v>3</v>
      </c>
      <c r="C15" s="69"/>
      <c r="D15" s="69"/>
      <c r="E15" s="67"/>
      <c r="F15" s="67"/>
      <c r="G15" s="67"/>
      <c r="H15" s="67"/>
      <c r="I15" s="67"/>
      <c r="J15" s="67"/>
      <c r="K15" s="67"/>
      <c r="L15" s="67"/>
      <c r="M15" s="8">
        <v>102</v>
      </c>
      <c r="N15" s="7"/>
      <c r="O15" s="27"/>
      <c r="P15" s="33">
        <v>555</v>
      </c>
      <c r="Q15" s="40" t="s">
        <v>77</v>
      </c>
      <c r="R15" s="40" t="s">
        <v>79</v>
      </c>
      <c r="S15" s="41"/>
      <c r="T15" s="42" t="s">
        <v>94</v>
      </c>
      <c r="U15" s="40" t="s">
        <v>93</v>
      </c>
      <c r="V15" s="25"/>
      <c r="W15" s="26"/>
      <c r="X15" s="46">
        <f>X16</f>
        <v>1250573</v>
      </c>
      <c r="Y15" s="48"/>
      <c r="Z15" s="48">
        <f t="shared" si="0"/>
        <v>1250573.28</v>
      </c>
      <c r="AA15" s="48">
        <f t="shared" si="0"/>
        <v>1250573.28</v>
      </c>
      <c r="AB15" s="6" t="s">
        <v>2</v>
      </c>
      <c r="AC15" s="68"/>
      <c r="AD15" s="68"/>
      <c r="AE15" s="68"/>
      <c r="AF15" s="3"/>
      <c r="AG15" s="1"/>
    </row>
    <row r="16" spans="1:33" ht="81.75" customHeight="1" x14ac:dyDescent="0.25">
      <c r="O16" s="27" t="s">
        <v>24</v>
      </c>
      <c r="P16" s="33">
        <v>555</v>
      </c>
      <c r="Q16" s="40" t="s">
        <v>77</v>
      </c>
      <c r="R16" s="40" t="s">
        <v>79</v>
      </c>
      <c r="S16" s="41"/>
      <c r="T16" s="42" t="s">
        <v>94</v>
      </c>
      <c r="U16" s="40" t="s">
        <v>95</v>
      </c>
      <c r="V16" s="23"/>
      <c r="W16" s="23"/>
      <c r="X16" s="46">
        <f>X17</f>
        <v>1250573</v>
      </c>
      <c r="Y16" s="48"/>
      <c r="Z16" s="48">
        <f t="shared" si="0"/>
        <v>1250573.28</v>
      </c>
      <c r="AA16" s="48">
        <f t="shared" si="0"/>
        <v>1250573.28</v>
      </c>
    </row>
    <row r="17" spans="1:27" ht="31.5" x14ac:dyDescent="0.25">
      <c r="O17" s="27" t="s">
        <v>25</v>
      </c>
      <c r="P17" s="33">
        <v>555</v>
      </c>
      <c r="Q17" s="40" t="s">
        <v>77</v>
      </c>
      <c r="R17" s="40" t="s">
        <v>79</v>
      </c>
      <c r="S17" s="41"/>
      <c r="T17" s="42" t="s">
        <v>94</v>
      </c>
      <c r="U17" s="40" t="s">
        <v>96</v>
      </c>
      <c r="V17" s="23"/>
      <c r="W17" s="23"/>
      <c r="X17" s="46">
        <v>1250573</v>
      </c>
      <c r="Y17" s="48"/>
      <c r="Z17" s="48">
        <f>Z18+Z19</f>
        <v>1250573.28</v>
      </c>
      <c r="AA17" s="48">
        <f>AA18+AA19</f>
        <v>1250573.28</v>
      </c>
    </row>
    <row r="18" spans="1:27" ht="31.5" hidden="1" x14ac:dyDescent="0.25">
      <c r="O18" s="27" t="s">
        <v>26</v>
      </c>
      <c r="P18" s="33">
        <v>555</v>
      </c>
      <c r="Q18" s="40" t="s">
        <v>77</v>
      </c>
      <c r="R18" s="40" t="s">
        <v>79</v>
      </c>
      <c r="S18" s="41"/>
      <c r="T18" s="42" t="s">
        <v>94</v>
      </c>
      <c r="U18" s="40" t="s">
        <v>97</v>
      </c>
      <c r="V18" s="23"/>
      <c r="W18" s="23"/>
      <c r="X18" s="46">
        <v>960501.75</v>
      </c>
      <c r="Y18" s="48"/>
      <c r="Z18" s="48">
        <v>960501.75</v>
      </c>
      <c r="AA18" s="48">
        <v>960501.75</v>
      </c>
    </row>
    <row r="19" spans="1:27" ht="63" hidden="1" x14ac:dyDescent="0.25">
      <c r="O19" s="27" t="s">
        <v>27</v>
      </c>
      <c r="P19" s="33">
        <v>555</v>
      </c>
      <c r="Q19" s="40" t="s">
        <v>77</v>
      </c>
      <c r="R19" s="40" t="s">
        <v>79</v>
      </c>
      <c r="S19" s="41"/>
      <c r="T19" s="42" t="s">
        <v>94</v>
      </c>
      <c r="U19" s="40" t="s">
        <v>98</v>
      </c>
      <c r="V19" s="23"/>
      <c r="W19" s="23"/>
      <c r="X19" s="46">
        <v>290071.53000000003</v>
      </c>
      <c r="Y19" s="48"/>
      <c r="Z19" s="48">
        <v>290071.53000000003</v>
      </c>
      <c r="AA19" s="48">
        <v>290071.53000000003</v>
      </c>
    </row>
    <row r="20" spans="1:27" ht="15.75" hidden="1" x14ac:dyDescent="0.25">
      <c r="O20" s="27"/>
      <c r="P20" s="33">
        <v>555</v>
      </c>
      <c r="Q20" s="40" t="s">
        <v>77</v>
      </c>
      <c r="R20" s="40" t="s">
        <v>79</v>
      </c>
      <c r="S20" s="41"/>
      <c r="T20" s="42" t="s">
        <v>99</v>
      </c>
      <c r="U20" s="40" t="s">
        <v>93</v>
      </c>
      <c r="V20" s="23"/>
      <c r="W20" s="23"/>
      <c r="X20" s="46"/>
      <c r="Y20" s="48"/>
      <c r="Z20" s="48"/>
      <c r="AA20" s="48"/>
    </row>
    <row r="21" spans="1:27" ht="94.5" hidden="1" x14ac:dyDescent="0.25">
      <c r="O21" s="27" t="s">
        <v>24</v>
      </c>
      <c r="P21" s="33">
        <v>555</v>
      </c>
      <c r="Q21" s="40" t="s">
        <v>77</v>
      </c>
      <c r="R21" s="40" t="s">
        <v>79</v>
      </c>
      <c r="S21" s="41"/>
      <c r="T21" s="42" t="s">
        <v>99</v>
      </c>
      <c r="U21" s="40" t="s">
        <v>95</v>
      </c>
      <c r="V21" s="23"/>
      <c r="W21" s="23"/>
      <c r="X21" s="46"/>
      <c r="Y21" s="48"/>
      <c r="Z21" s="48"/>
      <c r="AA21" s="48"/>
    </row>
    <row r="22" spans="1:27" ht="31.5" hidden="1" x14ac:dyDescent="0.25">
      <c r="O22" s="27" t="s">
        <v>25</v>
      </c>
      <c r="P22" s="33">
        <v>555</v>
      </c>
      <c r="Q22" s="40" t="s">
        <v>77</v>
      </c>
      <c r="R22" s="40" t="s">
        <v>79</v>
      </c>
      <c r="S22" s="41"/>
      <c r="T22" s="42" t="s">
        <v>99</v>
      </c>
      <c r="U22" s="40" t="s">
        <v>96</v>
      </c>
      <c r="V22" s="23"/>
      <c r="W22" s="23"/>
      <c r="X22" s="46"/>
      <c r="Y22" s="48"/>
      <c r="Z22" s="48"/>
      <c r="AA22" s="48"/>
    </row>
    <row r="23" spans="1:27" ht="31.5" hidden="1" x14ac:dyDescent="0.25">
      <c r="O23" s="27" t="s">
        <v>26</v>
      </c>
      <c r="P23" s="33">
        <v>555</v>
      </c>
      <c r="Q23" s="40" t="s">
        <v>77</v>
      </c>
      <c r="R23" s="40" t="s">
        <v>79</v>
      </c>
      <c r="S23" s="41"/>
      <c r="T23" s="42" t="s">
        <v>99</v>
      </c>
      <c r="U23" s="40" t="s">
        <v>97</v>
      </c>
      <c r="V23" s="23"/>
      <c r="W23" s="23"/>
      <c r="X23" s="46"/>
      <c r="Y23" s="48"/>
      <c r="Z23" s="48"/>
      <c r="AA23" s="48"/>
    </row>
    <row r="24" spans="1:27" ht="63" hidden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4"/>
      <c r="O24" s="27" t="s">
        <v>27</v>
      </c>
      <c r="P24" s="33">
        <v>555</v>
      </c>
      <c r="Q24" s="40" t="s">
        <v>77</v>
      </c>
      <c r="R24" s="40" t="s">
        <v>79</v>
      </c>
      <c r="S24" s="41"/>
      <c r="T24" s="42" t="s">
        <v>99</v>
      </c>
      <c r="U24" s="40" t="s">
        <v>98</v>
      </c>
      <c r="V24" s="23"/>
      <c r="W24" s="23"/>
      <c r="X24" s="46"/>
      <c r="Y24" s="48"/>
      <c r="Z24" s="48"/>
      <c r="AA24" s="48"/>
    </row>
    <row r="25" spans="1:27" ht="63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4"/>
      <c r="O25" s="27" t="s">
        <v>28</v>
      </c>
      <c r="P25" s="33">
        <v>555</v>
      </c>
      <c r="Q25" s="40" t="s">
        <v>77</v>
      </c>
      <c r="R25" s="40" t="s">
        <v>80</v>
      </c>
      <c r="S25" s="41"/>
      <c r="T25" s="42" t="s">
        <v>92</v>
      </c>
      <c r="U25" s="40" t="s">
        <v>93</v>
      </c>
      <c r="V25" s="23"/>
      <c r="W25" s="23"/>
      <c r="X25" s="49">
        <f>X26</f>
        <v>8074193.8000000007</v>
      </c>
      <c r="Y25" s="50"/>
      <c r="Z25" s="50">
        <f t="shared" ref="Z25:AA27" si="1">Z26</f>
        <v>6408702.4400000004</v>
      </c>
      <c r="AA25" s="50">
        <f t="shared" si="1"/>
        <v>6439573.9600000009</v>
      </c>
    </row>
    <row r="26" spans="1:27" ht="15.75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4"/>
      <c r="O26" s="27"/>
      <c r="P26" s="33">
        <v>555</v>
      </c>
      <c r="Q26" s="40" t="s">
        <v>77</v>
      </c>
      <c r="R26" s="40" t="s">
        <v>80</v>
      </c>
      <c r="S26" s="41"/>
      <c r="T26" s="42" t="s">
        <v>100</v>
      </c>
      <c r="U26" s="40" t="s">
        <v>93</v>
      </c>
      <c r="V26" s="23"/>
      <c r="W26" s="23"/>
      <c r="X26" s="46">
        <f>X27+X31</f>
        <v>8074193.8000000007</v>
      </c>
      <c r="Y26" s="48"/>
      <c r="Z26" s="48">
        <f>Z27+Z31</f>
        <v>6408702.4400000004</v>
      </c>
      <c r="AA26" s="48">
        <f>AA27+AA31</f>
        <v>6439573.9600000009</v>
      </c>
    </row>
    <row r="27" spans="1:27" ht="84.7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4"/>
      <c r="O27" s="27" t="s">
        <v>24</v>
      </c>
      <c r="P27" s="33">
        <v>555</v>
      </c>
      <c r="Q27" s="40" t="s">
        <v>77</v>
      </c>
      <c r="R27" s="40" t="s">
        <v>80</v>
      </c>
      <c r="S27" s="41"/>
      <c r="T27" s="42" t="s">
        <v>100</v>
      </c>
      <c r="U27" s="40" t="s">
        <v>95</v>
      </c>
      <c r="V27" s="23"/>
      <c r="W27" s="23"/>
      <c r="X27" s="46">
        <f>X28</f>
        <v>5862314.4400000004</v>
      </c>
      <c r="Y27" s="48"/>
      <c r="Z27" s="48">
        <f t="shared" si="1"/>
        <v>5862314.4400000004</v>
      </c>
      <c r="AA27" s="48">
        <f t="shared" si="1"/>
        <v>5862314.4400000004</v>
      </c>
    </row>
    <row r="28" spans="1:27" ht="31.5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4"/>
      <c r="O28" s="27" t="s">
        <v>25</v>
      </c>
      <c r="P28" s="33">
        <v>555</v>
      </c>
      <c r="Q28" s="40" t="s">
        <v>77</v>
      </c>
      <c r="R28" s="40" t="s">
        <v>80</v>
      </c>
      <c r="S28" s="41"/>
      <c r="T28" s="42" t="s">
        <v>100</v>
      </c>
      <c r="U28" s="40" t="s">
        <v>96</v>
      </c>
      <c r="V28" s="23"/>
      <c r="W28" s="23"/>
      <c r="X28" s="46">
        <f>X29+X30</f>
        <v>5862314.4400000004</v>
      </c>
      <c r="Y28" s="48"/>
      <c r="Z28" s="48">
        <f>Z29+Z30</f>
        <v>5862314.4400000004</v>
      </c>
      <c r="AA28" s="48">
        <f>AA29+AA30</f>
        <v>5862314.4400000004</v>
      </c>
    </row>
    <row r="29" spans="1:27" ht="31.5" hidden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4"/>
      <c r="O29" s="27" t="s">
        <v>26</v>
      </c>
      <c r="P29" s="33">
        <v>555</v>
      </c>
      <c r="Q29" s="40" t="s">
        <v>77</v>
      </c>
      <c r="R29" s="40" t="s">
        <v>80</v>
      </c>
      <c r="S29" s="41"/>
      <c r="T29" s="42" t="s">
        <v>100</v>
      </c>
      <c r="U29" s="40" t="s">
        <v>97</v>
      </c>
      <c r="V29" s="23"/>
      <c r="W29" s="23"/>
      <c r="X29" s="46">
        <v>4502545.6500000004</v>
      </c>
      <c r="Y29" s="48"/>
      <c r="Z29" s="48">
        <v>4502545.6500000004</v>
      </c>
      <c r="AA29" s="48">
        <v>4502545.6500000004</v>
      </c>
    </row>
    <row r="30" spans="1:27" ht="26.25" hidden="1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4"/>
      <c r="O30" s="27" t="s">
        <v>27</v>
      </c>
      <c r="P30" s="33">
        <v>555</v>
      </c>
      <c r="Q30" s="40" t="s">
        <v>77</v>
      </c>
      <c r="R30" s="40" t="s">
        <v>80</v>
      </c>
      <c r="S30" s="41"/>
      <c r="T30" s="42" t="s">
        <v>100</v>
      </c>
      <c r="U30" s="40" t="s">
        <v>98</v>
      </c>
      <c r="V30" s="23"/>
      <c r="W30" s="23"/>
      <c r="X30" s="46">
        <v>1359768.79</v>
      </c>
      <c r="Y30" s="48"/>
      <c r="Z30" s="48">
        <v>1359768.79</v>
      </c>
      <c r="AA30" s="48">
        <v>1359768.79</v>
      </c>
    </row>
    <row r="31" spans="1:27" ht="15.75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4"/>
      <c r="O31" s="27"/>
      <c r="P31" s="33">
        <v>555</v>
      </c>
      <c r="Q31" s="40" t="s">
        <v>77</v>
      </c>
      <c r="R31" s="40" t="s">
        <v>80</v>
      </c>
      <c r="S31" s="43"/>
      <c r="T31" s="42" t="s">
        <v>101</v>
      </c>
      <c r="U31" s="40" t="s">
        <v>93</v>
      </c>
      <c r="V31" s="23"/>
      <c r="W31" s="23"/>
      <c r="X31" s="46">
        <f>X32+X50+X61</f>
        <v>2211879.3600000003</v>
      </c>
      <c r="Y31" s="46"/>
      <c r="Z31" s="48">
        <f>Z32</f>
        <v>546388</v>
      </c>
      <c r="AA31" s="46">
        <f>AA32</f>
        <v>577259.52000000002</v>
      </c>
    </row>
    <row r="32" spans="1:27" ht="31.5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4"/>
      <c r="O32" s="27" t="s">
        <v>29</v>
      </c>
      <c r="P32" s="33">
        <v>555</v>
      </c>
      <c r="Q32" s="40" t="s">
        <v>77</v>
      </c>
      <c r="R32" s="40" t="s">
        <v>80</v>
      </c>
      <c r="S32" s="41"/>
      <c r="T32" s="42" t="s">
        <v>101</v>
      </c>
      <c r="U32" s="40" t="s">
        <v>102</v>
      </c>
      <c r="V32" s="23"/>
      <c r="W32" s="23"/>
      <c r="X32" s="46">
        <f>X33</f>
        <v>2088879.36</v>
      </c>
      <c r="Y32" s="46"/>
      <c r="Z32" s="46">
        <f>Z33</f>
        <v>546388</v>
      </c>
      <c r="AA32" s="46">
        <f>AA33</f>
        <v>577259.52000000002</v>
      </c>
    </row>
    <row r="33" spans="1:27" ht="47.25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4"/>
      <c r="O33" s="27" t="s">
        <v>30</v>
      </c>
      <c r="P33" s="33">
        <v>555</v>
      </c>
      <c r="Q33" s="44" t="s">
        <v>77</v>
      </c>
      <c r="R33" s="44" t="s">
        <v>80</v>
      </c>
      <c r="S33" s="45"/>
      <c r="T33" s="42" t="s">
        <v>101</v>
      </c>
      <c r="U33" s="40" t="s">
        <v>103</v>
      </c>
      <c r="V33" s="23"/>
      <c r="W33" s="23"/>
      <c r="X33" s="51">
        <v>2088879.36</v>
      </c>
      <c r="Y33" s="51"/>
      <c r="Z33" s="51">
        <v>546388</v>
      </c>
      <c r="AA33" s="46">
        <v>577259.52000000002</v>
      </c>
    </row>
    <row r="34" spans="1:27" ht="47.25" hidden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4"/>
      <c r="O34" s="27" t="s">
        <v>31</v>
      </c>
      <c r="P34" s="33">
        <v>555</v>
      </c>
      <c r="Q34" s="44" t="s">
        <v>77</v>
      </c>
      <c r="R34" s="44" t="s">
        <v>80</v>
      </c>
      <c r="S34" s="45"/>
      <c r="T34" s="42" t="s">
        <v>101</v>
      </c>
      <c r="U34" s="40" t="s">
        <v>104</v>
      </c>
      <c r="V34" s="23"/>
      <c r="W34" s="23"/>
      <c r="X34" s="51">
        <f>X35+X36+X37</f>
        <v>629544.6</v>
      </c>
      <c r="Y34" s="51"/>
      <c r="Z34" s="51">
        <f>Z35+Z36+Z37</f>
        <v>652526.38</v>
      </c>
      <c r="AA34" s="46">
        <f>AA35+AA36+AA37</f>
        <v>676427.90999999992</v>
      </c>
    </row>
    <row r="35" spans="1:27" ht="15.75" hidden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4"/>
      <c r="O35" s="27" t="s">
        <v>197</v>
      </c>
      <c r="P35" s="33">
        <v>555</v>
      </c>
      <c r="Q35" s="44" t="s">
        <v>77</v>
      </c>
      <c r="R35" s="44" t="s">
        <v>80</v>
      </c>
      <c r="S35" s="45"/>
      <c r="T35" s="42" t="s">
        <v>221</v>
      </c>
      <c r="U35" s="40" t="s">
        <v>104</v>
      </c>
      <c r="V35" s="23"/>
      <c r="W35" s="23"/>
      <c r="X35" s="51">
        <v>144700</v>
      </c>
      <c r="Y35" s="51"/>
      <c r="Z35" s="51">
        <v>150488</v>
      </c>
      <c r="AA35" s="46">
        <v>156508</v>
      </c>
    </row>
    <row r="36" spans="1:27" ht="15.75" hidden="1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4"/>
      <c r="O36" s="27" t="s">
        <v>198</v>
      </c>
      <c r="P36" s="33">
        <v>555</v>
      </c>
      <c r="Q36" s="44" t="s">
        <v>77</v>
      </c>
      <c r="R36" s="44" t="s">
        <v>80</v>
      </c>
      <c r="S36" s="45"/>
      <c r="T36" s="42" t="s">
        <v>221</v>
      </c>
      <c r="U36" s="40" t="s">
        <v>104</v>
      </c>
      <c r="V36" s="23"/>
      <c r="W36" s="23"/>
      <c r="X36" s="51">
        <v>55000</v>
      </c>
      <c r="Y36" s="51"/>
      <c r="Z36" s="51">
        <v>55000</v>
      </c>
      <c r="AA36" s="46">
        <v>55000</v>
      </c>
    </row>
    <row r="37" spans="1:27" ht="15.75" hidden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4"/>
      <c r="O37" s="27" t="s">
        <v>199</v>
      </c>
      <c r="P37" s="33">
        <v>555</v>
      </c>
      <c r="Q37" s="44" t="s">
        <v>77</v>
      </c>
      <c r="R37" s="44" t="s">
        <v>80</v>
      </c>
      <c r="S37" s="45"/>
      <c r="T37" s="42" t="s">
        <v>221</v>
      </c>
      <c r="U37" s="40" t="s">
        <v>104</v>
      </c>
      <c r="V37" s="23"/>
      <c r="W37" s="23"/>
      <c r="X37" s="51">
        <v>429844.6</v>
      </c>
      <c r="Y37" s="51"/>
      <c r="Z37" s="51">
        <v>447038.38</v>
      </c>
      <c r="AA37" s="46">
        <v>464919.91</v>
      </c>
    </row>
    <row r="38" spans="1:27" ht="15.75" hidden="1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4"/>
      <c r="O38" s="27" t="s">
        <v>32</v>
      </c>
      <c r="P38" s="33">
        <v>555</v>
      </c>
      <c r="Q38" s="44" t="s">
        <v>77</v>
      </c>
      <c r="R38" s="44" t="s">
        <v>80</v>
      </c>
      <c r="S38" s="45"/>
      <c r="T38" s="42" t="s">
        <v>101</v>
      </c>
      <c r="U38" s="40" t="s">
        <v>105</v>
      </c>
      <c r="V38" s="23"/>
      <c r="W38" s="23"/>
      <c r="X38" s="51">
        <f>X39+X40+X41+X42+X43</f>
        <v>754378</v>
      </c>
      <c r="Y38" s="51"/>
      <c r="Z38" s="51">
        <f>Z39+Z40+Z41+Z42+Z43</f>
        <v>705216</v>
      </c>
      <c r="AA38" s="46">
        <f>AA39+AA40+AA41+AA42+AA43</f>
        <v>756087.52</v>
      </c>
    </row>
    <row r="39" spans="1:27" ht="15.75" hidden="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4"/>
      <c r="O39" s="27" t="s">
        <v>200</v>
      </c>
      <c r="P39" s="33">
        <v>555</v>
      </c>
      <c r="Q39" s="44" t="s">
        <v>77</v>
      </c>
      <c r="R39" s="44" t="s">
        <v>80</v>
      </c>
      <c r="S39" s="45"/>
      <c r="T39" s="42" t="s">
        <v>221</v>
      </c>
      <c r="U39" s="40" t="s">
        <v>105</v>
      </c>
      <c r="V39" s="23"/>
      <c r="W39" s="23"/>
      <c r="X39" s="51">
        <v>20950</v>
      </c>
      <c r="Y39" s="51"/>
      <c r="Z39" s="51">
        <v>21788</v>
      </c>
      <c r="AA39" s="46">
        <v>22659.52</v>
      </c>
    </row>
    <row r="40" spans="1:27" ht="15.75" hidden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4"/>
      <c r="O40" s="27" t="s">
        <v>198</v>
      </c>
      <c r="P40" s="33">
        <v>555</v>
      </c>
      <c r="Q40" s="44" t="s">
        <v>77</v>
      </c>
      <c r="R40" s="44" t="s">
        <v>80</v>
      </c>
      <c r="S40" s="45"/>
      <c r="T40" s="42" t="s">
        <v>221</v>
      </c>
      <c r="U40" s="40" t="s">
        <v>105</v>
      </c>
      <c r="V40" s="23"/>
      <c r="W40" s="23"/>
      <c r="X40" s="51">
        <v>90128</v>
      </c>
      <c r="Y40" s="51"/>
      <c r="Z40" s="51">
        <v>90128</v>
      </c>
      <c r="AA40" s="46">
        <v>90128</v>
      </c>
    </row>
    <row r="41" spans="1:27" ht="15.75" hidden="1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4"/>
      <c r="O41" s="27" t="s">
        <v>201</v>
      </c>
      <c r="P41" s="33">
        <v>555</v>
      </c>
      <c r="Q41" s="44" t="s">
        <v>77</v>
      </c>
      <c r="R41" s="44" t="s">
        <v>80</v>
      </c>
      <c r="S41" s="45"/>
      <c r="T41" s="42" t="s">
        <v>221</v>
      </c>
      <c r="U41" s="40" t="s">
        <v>105</v>
      </c>
      <c r="V41" s="23"/>
      <c r="W41" s="23"/>
      <c r="X41" s="51">
        <v>175000</v>
      </c>
      <c r="Y41" s="51"/>
      <c r="Z41" s="51">
        <v>175000</v>
      </c>
      <c r="AA41" s="46">
        <v>175000</v>
      </c>
    </row>
    <row r="42" spans="1:27" ht="15.75" hidden="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4"/>
      <c r="O42" s="27" t="s">
        <v>202</v>
      </c>
      <c r="P42" s="33">
        <v>555</v>
      </c>
      <c r="Q42" s="44" t="s">
        <v>77</v>
      </c>
      <c r="R42" s="44" t="s">
        <v>80</v>
      </c>
      <c r="S42" s="45"/>
      <c r="T42" s="42" t="s">
        <v>221</v>
      </c>
      <c r="U42" s="40" t="s">
        <v>105</v>
      </c>
      <c r="V42" s="23"/>
      <c r="W42" s="23"/>
      <c r="X42" s="51">
        <v>9600</v>
      </c>
      <c r="Y42" s="51"/>
      <c r="Z42" s="51">
        <v>9600</v>
      </c>
      <c r="AA42" s="46">
        <v>9600</v>
      </c>
    </row>
    <row r="43" spans="1:27" ht="15.75" hidden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4"/>
      <c r="O43" s="27" t="s">
        <v>203</v>
      </c>
      <c r="P43" s="33">
        <v>555</v>
      </c>
      <c r="Q43" s="44" t="s">
        <v>77</v>
      </c>
      <c r="R43" s="44" t="s">
        <v>80</v>
      </c>
      <c r="S43" s="45"/>
      <c r="T43" s="42" t="s">
        <v>221</v>
      </c>
      <c r="U43" s="40" t="s">
        <v>105</v>
      </c>
      <c r="V43" s="23"/>
      <c r="W43" s="23"/>
      <c r="X43" s="51">
        <f>X44+X45</f>
        <v>458700</v>
      </c>
      <c r="Y43" s="51"/>
      <c r="Z43" s="51">
        <f>Z44+Z45</f>
        <v>408700</v>
      </c>
      <c r="AA43" s="46">
        <f>AA44+AA45</f>
        <v>458700</v>
      </c>
    </row>
    <row r="44" spans="1:27" ht="15.75" hidden="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4"/>
      <c r="O44" s="27" t="s">
        <v>204</v>
      </c>
      <c r="P44" s="33">
        <v>555</v>
      </c>
      <c r="Q44" s="44" t="s">
        <v>77</v>
      </c>
      <c r="R44" s="44" t="s">
        <v>80</v>
      </c>
      <c r="S44" s="45"/>
      <c r="T44" s="42" t="s">
        <v>221</v>
      </c>
      <c r="U44" s="40" t="s">
        <v>105</v>
      </c>
      <c r="V44" s="23"/>
      <c r="W44" s="23"/>
      <c r="X44" s="51">
        <v>30000</v>
      </c>
      <c r="Y44" s="51"/>
      <c r="Z44" s="51">
        <v>30000</v>
      </c>
      <c r="AA44" s="46">
        <v>30000</v>
      </c>
    </row>
    <row r="45" spans="1:27" ht="15.75" hidden="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4"/>
      <c r="O45" s="27" t="s">
        <v>205</v>
      </c>
      <c r="P45" s="33">
        <v>555</v>
      </c>
      <c r="Q45" s="44" t="s">
        <v>77</v>
      </c>
      <c r="R45" s="44" t="s">
        <v>80</v>
      </c>
      <c r="S45" s="45"/>
      <c r="T45" s="42" t="s">
        <v>221</v>
      </c>
      <c r="U45" s="40" t="s">
        <v>105</v>
      </c>
      <c r="V45" s="23"/>
      <c r="W45" s="23"/>
      <c r="X45" s="51">
        <f>X46+X47</f>
        <v>428700</v>
      </c>
      <c r="Y45" s="51"/>
      <c r="Z45" s="51">
        <f>Z46+Z47</f>
        <v>378700</v>
      </c>
      <c r="AA45" s="46">
        <f>AA46+AA47</f>
        <v>428700</v>
      </c>
    </row>
    <row r="46" spans="1:27" ht="31.5" hidden="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4"/>
      <c r="O46" s="27" t="s">
        <v>206</v>
      </c>
      <c r="P46" s="33">
        <v>555</v>
      </c>
      <c r="Q46" s="44" t="s">
        <v>77</v>
      </c>
      <c r="R46" s="44" t="s">
        <v>80</v>
      </c>
      <c r="S46" s="45"/>
      <c r="T46" s="42" t="s">
        <v>221</v>
      </c>
      <c r="U46" s="40" t="s">
        <v>105</v>
      </c>
      <c r="V46" s="23"/>
      <c r="W46" s="23"/>
      <c r="X46" s="51">
        <v>328700</v>
      </c>
      <c r="Y46" s="51"/>
      <c r="Z46" s="51">
        <v>328700</v>
      </c>
      <c r="AA46" s="46">
        <v>328700</v>
      </c>
    </row>
    <row r="47" spans="1:27" ht="15.75" hidden="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4"/>
      <c r="O47" s="27" t="s">
        <v>204</v>
      </c>
      <c r="P47" s="33">
        <v>555</v>
      </c>
      <c r="Q47" s="44" t="s">
        <v>77</v>
      </c>
      <c r="R47" s="44" t="s">
        <v>80</v>
      </c>
      <c r="S47" s="45"/>
      <c r="T47" s="42" t="s">
        <v>221</v>
      </c>
      <c r="U47" s="40" t="s">
        <v>105</v>
      </c>
      <c r="V47" s="23"/>
      <c r="W47" s="23"/>
      <c r="X47" s="51">
        <v>100000</v>
      </c>
      <c r="Y47" s="51"/>
      <c r="Z47" s="51">
        <v>50000</v>
      </c>
      <c r="AA47" s="46">
        <v>100000</v>
      </c>
    </row>
    <row r="48" spans="1:27" ht="15.75" hidden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4"/>
      <c r="O48" s="27" t="s">
        <v>33</v>
      </c>
      <c r="P48" s="33">
        <v>555</v>
      </c>
      <c r="Q48" s="44" t="s">
        <v>77</v>
      </c>
      <c r="R48" s="44" t="s">
        <v>80</v>
      </c>
      <c r="S48" s="45"/>
      <c r="T48" s="42" t="s">
        <v>101</v>
      </c>
      <c r="U48" s="40" t="s">
        <v>106</v>
      </c>
      <c r="V48" s="23"/>
      <c r="W48" s="23"/>
      <c r="X48" s="51">
        <f>X49</f>
        <v>319255.64</v>
      </c>
      <c r="Y48" s="51"/>
      <c r="Z48" s="51">
        <f>Z49</f>
        <v>332025.86</v>
      </c>
      <c r="AA48" s="46">
        <f>AA49</f>
        <v>345306.89</v>
      </c>
    </row>
    <row r="49" spans="1:27" ht="15.75" hidden="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4"/>
      <c r="O49" s="27" t="s">
        <v>200</v>
      </c>
      <c r="P49" s="33">
        <v>555</v>
      </c>
      <c r="Q49" s="44" t="s">
        <v>77</v>
      </c>
      <c r="R49" s="44" t="s">
        <v>80</v>
      </c>
      <c r="S49" s="45"/>
      <c r="T49" s="42" t="s">
        <v>221</v>
      </c>
      <c r="U49" s="40" t="s">
        <v>106</v>
      </c>
      <c r="V49" s="23"/>
      <c r="W49" s="23"/>
      <c r="X49" s="51">
        <v>319255.64</v>
      </c>
      <c r="Y49" s="51"/>
      <c r="Z49" s="51">
        <v>332025.86</v>
      </c>
      <c r="AA49" s="46">
        <v>345306.89</v>
      </c>
    </row>
    <row r="50" spans="1:27" ht="15.75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4"/>
      <c r="O50" s="27" t="s">
        <v>34</v>
      </c>
      <c r="P50" s="33">
        <v>555</v>
      </c>
      <c r="Q50" s="44" t="s">
        <v>77</v>
      </c>
      <c r="R50" s="44" t="s">
        <v>80</v>
      </c>
      <c r="S50" s="45"/>
      <c r="T50" s="42" t="s">
        <v>101</v>
      </c>
      <c r="U50" s="40" t="s">
        <v>107</v>
      </c>
      <c r="V50" s="23"/>
      <c r="W50" s="23"/>
      <c r="X50" s="51">
        <v>15000</v>
      </c>
      <c r="Y50" s="51"/>
      <c r="Z50" s="51">
        <f>Z51</f>
        <v>10000</v>
      </c>
      <c r="AA50" s="46">
        <f>AA51</f>
        <v>10000</v>
      </c>
    </row>
    <row r="51" spans="1:27" ht="15.75" hidden="1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4"/>
      <c r="O51" s="27" t="s">
        <v>35</v>
      </c>
      <c r="P51" s="33">
        <v>555</v>
      </c>
      <c r="Q51" s="44" t="s">
        <v>77</v>
      </c>
      <c r="R51" s="44" t="s">
        <v>80</v>
      </c>
      <c r="S51" s="45"/>
      <c r="T51" s="42" t="s">
        <v>101</v>
      </c>
      <c r="U51" s="40" t="s">
        <v>108</v>
      </c>
      <c r="V51" s="23"/>
      <c r="W51" s="23"/>
      <c r="X51" s="51">
        <f>X52+X54</f>
        <v>10000</v>
      </c>
      <c r="Y51" s="51"/>
      <c r="Z51" s="51">
        <f>Z52+Z54</f>
        <v>10000</v>
      </c>
      <c r="AA51" s="46">
        <f>AA52+AA54</f>
        <v>10000</v>
      </c>
    </row>
    <row r="52" spans="1:27" ht="15.75" hidden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4"/>
      <c r="O52" s="27" t="s">
        <v>43</v>
      </c>
      <c r="P52" s="33">
        <v>555</v>
      </c>
      <c r="Q52" s="44"/>
      <c r="R52" s="44"/>
      <c r="S52" s="45"/>
      <c r="T52" s="42"/>
      <c r="U52" s="40" t="s">
        <v>118</v>
      </c>
      <c r="V52" s="23"/>
      <c r="W52" s="23"/>
      <c r="X52" s="51">
        <f>X53</f>
        <v>5000</v>
      </c>
      <c r="Y52" s="51"/>
      <c r="Z52" s="51">
        <f>Z53</f>
        <v>5000</v>
      </c>
      <c r="AA52" s="46">
        <f>AA53</f>
        <v>5000</v>
      </c>
    </row>
    <row r="53" spans="1:27" ht="15.75" hidden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4"/>
      <c r="O53" s="27" t="s">
        <v>207</v>
      </c>
      <c r="P53" s="33">
        <v>555</v>
      </c>
      <c r="Q53" s="44"/>
      <c r="R53" s="44"/>
      <c r="S53" s="45"/>
      <c r="T53" s="42"/>
      <c r="U53" s="40" t="s">
        <v>118</v>
      </c>
      <c r="V53" s="23"/>
      <c r="W53" s="23"/>
      <c r="X53" s="51">
        <v>5000</v>
      </c>
      <c r="Y53" s="51"/>
      <c r="Z53" s="51">
        <v>5000</v>
      </c>
      <c r="AA53" s="46">
        <v>5000</v>
      </c>
    </row>
    <row r="54" spans="1:27" ht="15.75" hidden="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4"/>
      <c r="O54" s="27" t="s">
        <v>36</v>
      </c>
      <c r="P54" s="33">
        <v>555</v>
      </c>
      <c r="Q54" s="44" t="s">
        <v>77</v>
      </c>
      <c r="R54" s="44" t="s">
        <v>80</v>
      </c>
      <c r="S54" s="45"/>
      <c r="T54" s="42" t="s">
        <v>101</v>
      </c>
      <c r="U54" s="40" t="s">
        <v>109</v>
      </c>
      <c r="V54" s="23"/>
      <c r="W54" s="23"/>
      <c r="X54" s="51">
        <f>X55</f>
        <v>5000</v>
      </c>
      <c r="Y54" s="51"/>
      <c r="Z54" s="51">
        <f>Z55</f>
        <v>5000</v>
      </c>
      <c r="AA54" s="46">
        <f>AA55</f>
        <v>5000</v>
      </c>
    </row>
    <row r="55" spans="1:27" ht="31.5" hidden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4"/>
      <c r="O55" s="27" t="s">
        <v>208</v>
      </c>
      <c r="P55" s="33">
        <v>555</v>
      </c>
      <c r="Q55" s="44"/>
      <c r="R55" s="44"/>
      <c r="S55" s="45"/>
      <c r="T55" s="42"/>
      <c r="U55" s="40" t="s">
        <v>109</v>
      </c>
      <c r="V55" s="23"/>
      <c r="W55" s="23"/>
      <c r="X55" s="51">
        <v>5000</v>
      </c>
      <c r="Y55" s="51"/>
      <c r="Z55" s="51">
        <v>5000</v>
      </c>
      <c r="AA55" s="46">
        <v>5000</v>
      </c>
    </row>
    <row r="56" spans="1:27" ht="15.75" hidden="1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4"/>
      <c r="O56" s="27"/>
      <c r="P56" s="33">
        <v>555</v>
      </c>
      <c r="Q56" s="44" t="s">
        <v>77</v>
      </c>
      <c r="R56" s="44" t="s">
        <v>80</v>
      </c>
      <c r="S56" s="45"/>
      <c r="T56" s="42" t="s">
        <v>99</v>
      </c>
      <c r="U56" s="40" t="s">
        <v>93</v>
      </c>
      <c r="V56" s="23"/>
      <c r="W56" s="23"/>
      <c r="X56" s="51"/>
      <c r="Y56" s="51"/>
      <c r="Z56" s="51"/>
      <c r="AA56" s="46"/>
    </row>
    <row r="57" spans="1:27" ht="94.5" hidden="1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4"/>
      <c r="O57" s="27" t="s">
        <v>24</v>
      </c>
      <c r="P57" s="33">
        <v>555</v>
      </c>
      <c r="Q57" s="44" t="s">
        <v>77</v>
      </c>
      <c r="R57" s="44" t="s">
        <v>80</v>
      </c>
      <c r="S57" s="45"/>
      <c r="T57" s="42" t="s">
        <v>99</v>
      </c>
      <c r="U57" s="40" t="s">
        <v>95</v>
      </c>
      <c r="V57" s="23"/>
      <c r="W57" s="23"/>
      <c r="X57" s="51"/>
      <c r="Y57" s="51"/>
      <c r="Z57" s="51"/>
      <c r="AA57" s="46"/>
    </row>
    <row r="58" spans="1:27" ht="31.5" hidden="1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4"/>
      <c r="O58" s="27" t="s">
        <v>25</v>
      </c>
      <c r="P58" s="33">
        <v>555</v>
      </c>
      <c r="Q58" s="44" t="s">
        <v>77</v>
      </c>
      <c r="R58" s="44" t="s">
        <v>80</v>
      </c>
      <c r="S58" s="45"/>
      <c r="T58" s="42" t="s">
        <v>99</v>
      </c>
      <c r="U58" s="40" t="s">
        <v>96</v>
      </c>
      <c r="V58" s="23"/>
      <c r="W58" s="23"/>
      <c r="X58" s="51"/>
      <c r="Y58" s="51"/>
      <c r="Z58" s="51"/>
      <c r="AA58" s="46"/>
    </row>
    <row r="59" spans="1:27" ht="31.5" hidden="1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4"/>
      <c r="O59" s="27" t="s">
        <v>26</v>
      </c>
      <c r="P59" s="33">
        <v>555</v>
      </c>
      <c r="Q59" s="44" t="s">
        <v>77</v>
      </c>
      <c r="R59" s="44" t="s">
        <v>80</v>
      </c>
      <c r="S59" s="45"/>
      <c r="T59" s="42" t="s">
        <v>99</v>
      </c>
      <c r="U59" s="40" t="s">
        <v>97</v>
      </c>
      <c r="V59" s="23"/>
      <c r="W59" s="23"/>
      <c r="X59" s="51"/>
      <c r="Y59" s="51"/>
      <c r="Z59" s="51"/>
      <c r="AA59" s="46"/>
    </row>
    <row r="60" spans="1:27" ht="30.75" hidden="1" customHeight="1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4"/>
      <c r="O60" s="27" t="s">
        <v>27</v>
      </c>
      <c r="P60" s="33">
        <v>555</v>
      </c>
      <c r="Q60" s="44" t="s">
        <v>77</v>
      </c>
      <c r="R60" s="44" t="s">
        <v>80</v>
      </c>
      <c r="S60" s="45"/>
      <c r="T60" s="42" t="s">
        <v>99</v>
      </c>
      <c r="U60" s="40" t="s">
        <v>98</v>
      </c>
      <c r="V60" s="23"/>
      <c r="W60" s="23"/>
      <c r="X60" s="51"/>
      <c r="Y60" s="51"/>
      <c r="Z60" s="51"/>
      <c r="AA60" s="46"/>
    </row>
    <row r="61" spans="1:27" ht="15.75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4"/>
      <c r="O61" s="27"/>
      <c r="P61" s="33">
        <v>555</v>
      </c>
      <c r="Q61" s="44" t="s">
        <v>77</v>
      </c>
      <c r="R61" s="44" t="s">
        <v>80</v>
      </c>
      <c r="S61" s="45"/>
      <c r="T61" s="42" t="s">
        <v>110</v>
      </c>
      <c r="U61" s="40" t="s">
        <v>93</v>
      </c>
      <c r="V61" s="23"/>
      <c r="W61" s="23"/>
      <c r="X61" s="51">
        <f>X62</f>
        <v>108000</v>
      </c>
      <c r="Y61" s="51"/>
      <c r="Z61" s="51">
        <f t="shared" ref="Z61:AA63" si="2">Z62</f>
        <v>0</v>
      </c>
      <c r="AA61" s="46">
        <f t="shared" si="2"/>
        <v>0</v>
      </c>
    </row>
    <row r="62" spans="1:27" ht="15.75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4"/>
      <c r="O62" s="27" t="s">
        <v>37</v>
      </c>
      <c r="P62" s="33">
        <v>555</v>
      </c>
      <c r="Q62" s="44" t="s">
        <v>77</v>
      </c>
      <c r="R62" s="44" t="s">
        <v>80</v>
      </c>
      <c r="S62" s="45"/>
      <c r="T62" s="42" t="s">
        <v>110</v>
      </c>
      <c r="U62" s="40" t="s">
        <v>111</v>
      </c>
      <c r="V62" s="23"/>
      <c r="W62" s="23"/>
      <c r="X62" s="51">
        <f>X63</f>
        <v>108000</v>
      </c>
      <c r="Y62" s="51"/>
      <c r="Z62" s="51">
        <f t="shared" si="2"/>
        <v>0</v>
      </c>
      <c r="AA62" s="46">
        <f t="shared" si="2"/>
        <v>0</v>
      </c>
    </row>
    <row r="63" spans="1:27" ht="15.75" hidden="1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4"/>
      <c r="O63" s="27" t="s">
        <v>38</v>
      </c>
      <c r="P63" s="33">
        <v>555</v>
      </c>
      <c r="Q63" s="44" t="s">
        <v>77</v>
      </c>
      <c r="R63" s="44" t="s">
        <v>80</v>
      </c>
      <c r="S63" s="45"/>
      <c r="T63" s="42" t="s">
        <v>110</v>
      </c>
      <c r="U63" s="40" t="s">
        <v>112</v>
      </c>
      <c r="V63" s="23"/>
      <c r="W63" s="23"/>
      <c r="X63" s="51">
        <f>X64</f>
        <v>108000</v>
      </c>
      <c r="Y63" s="51"/>
      <c r="Z63" s="51">
        <f t="shared" si="2"/>
        <v>0</v>
      </c>
      <c r="AA63" s="46">
        <f t="shared" si="2"/>
        <v>0</v>
      </c>
    </row>
    <row r="64" spans="1:27" ht="31.5" hidden="1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4"/>
      <c r="O64" s="27" t="s">
        <v>209</v>
      </c>
      <c r="P64" s="33">
        <v>555</v>
      </c>
      <c r="Q64" s="44" t="s">
        <v>77</v>
      </c>
      <c r="R64" s="44" t="s">
        <v>80</v>
      </c>
      <c r="S64" s="45"/>
      <c r="T64" s="42" t="s">
        <v>222</v>
      </c>
      <c r="U64" s="40" t="s">
        <v>112</v>
      </c>
      <c r="V64" s="23"/>
      <c r="W64" s="23"/>
      <c r="X64" s="51">
        <v>108000</v>
      </c>
      <c r="Y64" s="51"/>
      <c r="Z64" s="51">
        <v>0</v>
      </c>
      <c r="AA64" s="46">
        <v>0</v>
      </c>
    </row>
    <row r="65" spans="1:27" ht="47.25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4"/>
      <c r="O65" s="27" t="s">
        <v>39</v>
      </c>
      <c r="P65" s="33">
        <v>555</v>
      </c>
      <c r="Q65" s="44" t="s">
        <v>77</v>
      </c>
      <c r="R65" s="44" t="s">
        <v>81</v>
      </c>
      <c r="S65" s="45"/>
      <c r="T65" s="42" t="s">
        <v>92</v>
      </c>
      <c r="U65" s="40" t="s">
        <v>93</v>
      </c>
      <c r="V65" s="23"/>
      <c r="W65" s="23"/>
      <c r="X65" s="52">
        <f>X66</f>
        <v>42300</v>
      </c>
      <c r="Y65" s="52"/>
      <c r="Z65" s="52">
        <f t="shared" ref="Z65:AA68" si="3">Z66</f>
        <v>0</v>
      </c>
      <c r="AA65" s="49">
        <f t="shared" si="3"/>
        <v>0</v>
      </c>
    </row>
    <row r="66" spans="1:27" ht="15.75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4"/>
      <c r="O66" s="27"/>
      <c r="P66" s="33">
        <v>555</v>
      </c>
      <c r="Q66" s="44" t="s">
        <v>77</v>
      </c>
      <c r="R66" s="44" t="s">
        <v>81</v>
      </c>
      <c r="S66" s="45"/>
      <c r="T66" s="42" t="s">
        <v>113</v>
      </c>
      <c r="U66" s="40" t="s">
        <v>93</v>
      </c>
      <c r="V66" s="23"/>
      <c r="W66" s="23"/>
      <c r="X66" s="51">
        <f>X67</f>
        <v>42300</v>
      </c>
      <c r="Y66" s="51"/>
      <c r="Z66" s="51">
        <f t="shared" si="3"/>
        <v>0</v>
      </c>
      <c r="AA66" s="46">
        <f t="shared" si="3"/>
        <v>0</v>
      </c>
    </row>
    <row r="67" spans="1:27" ht="15.75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4"/>
      <c r="O67" s="27" t="s">
        <v>37</v>
      </c>
      <c r="P67" s="33">
        <v>555</v>
      </c>
      <c r="Q67" s="44" t="s">
        <v>77</v>
      </c>
      <c r="R67" s="44" t="s">
        <v>81</v>
      </c>
      <c r="S67" s="45"/>
      <c r="T67" s="42" t="s">
        <v>113</v>
      </c>
      <c r="U67" s="40" t="s">
        <v>111</v>
      </c>
      <c r="V67" s="23"/>
      <c r="W67" s="23"/>
      <c r="X67" s="51">
        <f>X68</f>
        <v>42300</v>
      </c>
      <c r="Y67" s="51"/>
      <c r="Z67" s="51">
        <f t="shared" si="3"/>
        <v>0</v>
      </c>
      <c r="AA67" s="46">
        <f t="shared" si="3"/>
        <v>0</v>
      </c>
    </row>
    <row r="68" spans="1:27" ht="15.75" hidden="1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4"/>
      <c r="O68" s="27" t="s">
        <v>38</v>
      </c>
      <c r="P68" s="33">
        <v>555</v>
      </c>
      <c r="Q68" s="44" t="s">
        <v>77</v>
      </c>
      <c r="R68" s="44" t="s">
        <v>81</v>
      </c>
      <c r="S68" s="45"/>
      <c r="T68" s="42" t="s">
        <v>113</v>
      </c>
      <c r="U68" s="40" t="s">
        <v>112</v>
      </c>
      <c r="V68" s="23"/>
      <c r="W68" s="23"/>
      <c r="X68" s="51">
        <f>X69</f>
        <v>42300</v>
      </c>
      <c r="Y68" s="51"/>
      <c r="Z68" s="51">
        <f t="shared" si="3"/>
        <v>0</v>
      </c>
      <c r="AA68" s="46">
        <f t="shared" si="3"/>
        <v>0</v>
      </c>
    </row>
    <row r="69" spans="1:27" ht="31.5" hidden="1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4"/>
      <c r="O69" s="27" t="s">
        <v>209</v>
      </c>
      <c r="P69" s="33">
        <v>555</v>
      </c>
      <c r="Q69" s="44" t="s">
        <v>77</v>
      </c>
      <c r="R69" s="44" t="s">
        <v>81</v>
      </c>
      <c r="S69" s="45"/>
      <c r="T69" s="42" t="s">
        <v>223</v>
      </c>
      <c r="U69" s="40" t="s">
        <v>112</v>
      </c>
      <c r="V69" s="23"/>
      <c r="W69" s="23"/>
      <c r="X69" s="51">
        <v>42300</v>
      </c>
      <c r="Y69" s="51"/>
      <c r="Z69" s="51">
        <v>0</v>
      </c>
      <c r="AA69" s="46">
        <v>0</v>
      </c>
    </row>
    <row r="70" spans="1:27" ht="31.5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4"/>
      <c r="O70" s="27" t="s">
        <v>274</v>
      </c>
      <c r="P70" s="33">
        <v>555</v>
      </c>
      <c r="Q70" s="44" t="s">
        <v>77</v>
      </c>
      <c r="R70" s="44" t="s">
        <v>89</v>
      </c>
      <c r="S70" s="45"/>
      <c r="T70" s="42" t="s">
        <v>275</v>
      </c>
      <c r="U70" s="40" t="s">
        <v>93</v>
      </c>
      <c r="V70" s="23"/>
      <c r="W70" s="23"/>
      <c r="X70" s="52">
        <v>39000</v>
      </c>
      <c r="Y70" s="51"/>
      <c r="Z70" s="51">
        <v>0</v>
      </c>
      <c r="AA70" s="46">
        <v>0</v>
      </c>
    </row>
    <row r="71" spans="1:27" ht="31.5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4"/>
      <c r="O71" s="27" t="s">
        <v>29</v>
      </c>
      <c r="P71" s="33">
        <v>555</v>
      </c>
      <c r="Q71" s="44" t="s">
        <v>77</v>
      </c>
      <c r="R71" s="44" t="s">
        <v>89</v>
      </c>
      <c r="S71" s="45"/>
      <c r="T71" s="42" t="s">
        <v>276</v>
      </c>
      <c r="U71" s="40" t="s">
        <v>102</v>
      </c>
      <c r="V71" s="23"/>
      <c r="W71" s="23"/>
      <c r="X71" s="51">
        <v>39000</v>
      </c>
      <c r="Y71" s="51"/>
      <c r="Z71" s="51">
        <v>0</v>
      </c>
      <c r="AA71" s="46">
        <v>0</v>
      </c>
    </row>
    <row r="72" spans="1:27" ht="47.25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4"/>
      <c r="O72" s="27" t="s">
        <v>30</v>
      </c>
      <c r="P72" s="33">
        <v>555</v>
      </c>
      <c r="Q72" s="44" t="s">
        <v>77</v>
      </c>
      <c r="R72" s="44" t="s">
        <v>89</v>
      </c>
      <c r="S72" s="45"/>
      <c r="T72" s="42" t="s">
        <v>276</v>
      </c>
      <c r="U72" s="40" t="s">
        <v>103</v>
      </c>
      <c r="V72" s="23"/>
      <c r="W72" s="23"/>
      <c r="X72" s="51">
        <v>39000</v>
      </c>
      <c r="Y72" s="51"/>
      <c r="Z72" s="51">
        <v>0</v>
      </c>
      <c r="AA72" s="46">
        <v>0</v>
      </c>
    </row>
    <row r="73" spans="1:27" ht="15.75" hidden="1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4"/>
      <c r="O73" s="27" t="s">
        <v>32</v>
      </c>
      <c r="P73" s="33">
        <v>555</v>
      </c>
      <c r="Q73" s="44" t="s">
        <v>77</v>
      </c>
      <c r="R73" s="44" t="s">
        <v>89</v>
      </c>
      <c r="S73" s="45"/>
      <c r="T73" s="42" t="s">
        <v>276</v>
      </c>
      <c r="U73" s="40" t="s">
        <v>105</v>
      </c>
      <c r="V73" s="23"/>
      <c r="W73" s="23"/>
      <c r="X73" s="51">
        <v>39000</v>
      </c>
      <c r="Y73" s="51"/>
      <c r="Z73" s="51">
        <v>0</v>
      </c>
      <c r="AA73" s="46">
        <v>0</v>
      </c>
    </row>
    <row r="74" spans="1:27" ht="15.75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4"/>
      <c r="O74" s="27" t="s">
        <v>40</v>
      </c>
      <c r="P74" s="33">
        <v>555</v>
      </c>
      <c r="Q74" s="44" t="s">
        <v>77</v>
      </c>
      <c r="R74" s="44" t="s">
        <v>82</v>
      </c>
      <c r="S74" s="45"/>
      <c r="T74" s="42" t="s">
        <v>114</v>
      </c>
      <c r="U74" s="40" t="s">
        <v>93</v>
      </c>
      <c r="V74" s="23"/>
      <c r="W74" s="23"/>
      <c r="X74" s="52">
        <f>X75</f>
        <v>3000</v>
      </c>
      <c r="Y74" s="52"/>
      <c r="Z74" s="52">
        <f t="shared" ref="Z74:AA77" si="4">Z75</f>
        <v>3000</v>
      </c>
      <c r="AA74" s="49">
        <f t="shared" si="4"/>
        <v>3000</v>
      </c>
    </row>
    <row r="75" spans="1:27" ht="15.75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4"/>
      <c r="O75" s="27"/>
      <c r="P75" s="33">
        <v>555</v>
      </c>
      <c r="Q75" s="44" t="s">
        <v>77</v>
      </c>
      <c r="R75" s="44" t="s">
        <v>82</v>
      </c>
      <c r="S75" s="45"/>
      <c r="T75" s="42" t="s">
        <v>115</v>
      </c>
      <c r="U75" s="40" t="s">
        <v>93</v>
      </c>
      <c r="V75" s="23"/>
      <c r="W75" s="23"/>
      <c r="X75" s="51">
        <f>X76</f>
        <v>3000</v>
      </c>
      <c r="Y75" s="51"/>
      <c r="Z75" s="51">
        <f t="shared" si="4"/>
        <v>3000</v>
      </c>
      <c r="AA75" s="46">
        <f t="shared" si="4"/>
        <v>3000</v>
      </c>
    </row>
    <row r="76" spans="1:27" ht="15.75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4"/>
      <c r="O76" s="27" t="s">
        <v>34</v>
      </c>
      <c r="P76" s="33">
        <v>555</v>
      </c>
      <c r="Q76" s="44" t="s">
        <v>77</v>
      </c>
      <c r="R76" s="44" t="s">
        <v>82</v>
      </c>
      <c r="S76" s="45"/>
      <c r="T76" s="42" t="s">
        <v>115</v>
      </c>
      <c r="U76" s="40" t="s">
        <v>107</v>
      </c>
      <c r="V76" s="23"/>
      <c r="W76" s="23"/>
      <c r="X76" s="51">
        <f>X77</f>
        <v>3000</v>
      </c>
      <c r="Y76" s="51"/>
      <c r="Z76" s="51">
        <f t="shared" si="4"/>
        <v>3000</v>
      </c>
      <c r="AA76" s="46">
        <f t="shared" si="4"/>
        <v>3000</v>
      </c>
    </row>
    <row r="77" spans="1:27" ht="15.75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4"/>
      <c r="O77" s="27" t="s">
        <v>41</v>
      </c>
      <c r="P77" s="33">
        <v>555</v>
      </c>
      <c r="Q77" s="44" t="s">
        <v>77</v>
      </c>
      <c r="R77" s="44" t="s">
        <v>82</v>
      </c>
      <c r="S77" s="45"/>
      <c r="T77" s="42" t="s">
        <v>115</v>
      </c>
      <c r="U77" s="40" t="s">
        <v>116</v>
      </c>
      <c r="V77" s="23"/>
      <c r="W77" s="23"/>
      <c r="X77" s="51">
        <f>X78</f>
        <v>3000</v>
      </c>
      <c r="Y77" s="51"/>
      <c r="Z77" s="51">
        <f t="shared" si="4"/>
        <v>3000</v>
      </c>
      <c r="AA77" s="46">
        <f t="shared" si="4"/>
        <v>3000</v>
      </c>
    </row>
    <row r="78" spans="1:27" ht="15.75" hidden="1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4"/>
      <c r="O78" s="27" t="s">
        <v>210</v>
      </c>
      <c r="P78" s="33">
        <v>555</v>
      </c>
      <c r="Q78" s="44" t="s">
        <v>77</v>
      </c>
      <c r="R78" s="44" t="s">
        <v>82</v>
      </c>
      <c r="S78" s="45"/>
      <c r="T78" s="42" t="s">
        <v>224</v>
      </c>
      <c r="U78" s="40" t="s">
        <v>116</v>
      </c>
      <c r="V78" s="23"/>
      <c r="W78" s="23"/>
      <c r="X78" s="51">
        <v>3000</v>
      </c>
      <c r="Y78" s="51"/>
      <c r="Z78" s="51">
        <v>3000</v>
      </c>
      <c r="AA78" s="46">
        <v>3000</v>
      </c>
    </row>
    <row r="79" spans="1:27" ht="79.5" customHeight="1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4"/>
      <c r="O79" s="27" t="s">
        <v>42</v>
      </c>
      <c r="P79" s="33">
        <v>555</v>
      </c>
      <c r="Q79" s="44" t="s">
        <v>77</v>
      </c>
      <c r="R79" s="44" t="s">
        <v>83</v>
      </c>
      <c r="S79" s="45"/>
      <c r="T79" s="42" t="s">
        <v>92</v>
      </c>
      <c r="U79" s="40" t="s">
        <v>93</v>
      </c>
      <c r="V79" s="23"/>
      <c r="W79" s="23"/>
      <c r="X79" s="52">
        <f>X88</f>
        <v>50000</v>
      </c>
      <c r="Y79" s="52"/>
      <c r="Z79" s="52">
        <f>Z88</f>
        <v>50000</v>
      </c>
      <c r="AA79" s="49">
        <f>AA88</f>
        <v>50000</v>
      </c>
    </row>
    <row r="80" spans="1:27" ht="15.75" hidden="1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4"/>
      <c r="O80" s="27"/>
      <c r="P80" s="33">
        <v>555</v>
      </c>
      <c r="Q80" s="44" t="s">
        <v>77</v>
      </c>
      <c r="R80" s="44" t="s">
        <v>83</v>
      </c>
      <c r="S80" s="45"/>
      <c r="T80" s="42" t="s">
        <v>117</v>
      </c>
      <c r="U80" s="40" t="s">
        <v>93</v>
      </c>
      <c r="V80" s="23"/>
      <c r="W80" s="23"/>
      <c r="X80" s="51"/>
      <c r="Y80" s="51"/>
      <c r="Z80" s="51"/>
      <c r="AA80" s="46"/>
    </row>
    <row r="81" spans="1:27" ht="31.5" hidden="1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4"/>
      <c r="O81" s="27" t="s">
        <v>29</v>
      </c>
      <c r="P81" s="33">
        <v>555</v>
      </c>
      <c r="Q81" s="44" t="s">
        <v>77</v>
      </c>
      <c r="R81" s="44" t="s">
        <v>83</v>
      </c>
      <c r="S81" s="45"/>
      <c r="T81" s="42" t="s">
        <v>117</v>
      </c>
      <c r="U81" s="40" t="s">
        <v>102</v>
      </c>
      <c r="V81" s="23"/>
      <c r="W81" s="23"/>
      <c r="X81" s="51"/>
      <c r="Y81" s="51"/>
      <c r="Z81" s="51"/>
      <c r="AA81" s="46"/>
    </row>
    <row r="82" spans="1:27" ht="47.25" hidden="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4"/>
      <c r="O82" s="27" t="s">
        <v>30</v>
      </c>
      <c r="P82" s="33">
        <v>555</v>
      </c>
      <c r="Q82" s="44" t="s">
        <v>77</v>
      </c>
      <c r="R82" s="44" t="s">
        <v>83</v>
      </c>
      <c r="S82" s="45"/>
      <c r="T82" s="42" t="s">
        <v>117</v>
      </c>
      <c r="U82" s="40" t="s">
        <v>103</v>
      </c>
      <c r="V82" s="23"/>
      <c r="W82" s="23"/>
      <c r="X82" s="51"/>
      <c r="Y82" s="51"/>
      <c r="Z82" s="51"/>
      <c r="AA82" s="46"/>
    </row>
    <row r="83" spans="1:27" ht="47.25" hidden="1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4"/>
      <c r="O83" s="27" t="s">
        <v>31</v>
      </c>
      <c r="P83" s="33">
        <v>555</v>
      </c>
      <c r="Q83" s="44" t="s">
        <v>77</v>
      </c>
      <c r="R83" s="44" t="s">
        <v>83</v>
      </c>
      <c r="S83" s="45"/>
      <c r="T83" s="42" t="s">
        <v>117</v>
      </c>
      <c r="U83" s="40" t="s">
        <v>104</v>
      </c>
      <c r="V83" s="23"/>
      <c r="W83" s="23"/>
      <c r="X83" s="51"/>
      <c r="Y83" s="51"/>
      <c r="Z83" s="51"/>
      <c r="AA83" s="46"/>
    </row>
    <row r="84" spans="1:27" ht="15.75" hidden="1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4"/>
      <c r="O84" s="27" t="s">
        <v>32</v>
      </c>
      <c r="P84" s="33">
        <v>555</v>
      </c>
      <c r="Q84" s="44" t="s">
        <v>77</v>
      </c>
      <c r="R84" s="44" t="s">
        <v>83</v>
      </c>
      <c r="S84" s="45"/>
      <c r="T84" s="42" t="s">
        <v>117</v>
      </c>
      <c r="U84" s="40" t="s">
        <v>105</v>
      </c>
      <c r="V84" s="23"/>
      <c r="W84" s="23"/>
      <c r="X84" s="51"/>
      <c r="Y84" s="51"/>
      <c r="Z84" s="51"/>
      <c r="AA84" s="46"/>
    </row>
    <row r="85" spans="1:27" ht="15.75" hidden="1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4"/>
      <c r="O85" s="27" t="s">
        <v>34</v>
      </c>
      <c r="P85" s="33">
        <v>555</v>
      </c>
      <c r="Q85" s="44" t="s">
        <v>77</v>
      </c>
      <c r="R85" s="44" t="s">
        <v>83</v>
      </c>
      <c r="S85" s="45"/>
      <c r="T85" s="42" t="s">
        <v>117</v>
      </c>
      <c r="U85" s="40" t="s">
        <v>107</v>
      </c>
      <c r="V85" s="23"/>
      <c r="W85" s="23"/>
      <c r="X85" s="51"/>
      <c r="Y85" s="51"/>
      <c r="Z85" s="51"/>
      <c r="AA85" s="46"/>
    </row>
    <row r="86" spans="1:27" ht="15.75" hidden="1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4"/>
      <c r="O86" s="27" t="s">
        <v>35</v>
      </c>
      <c r="P86" s="33">
        <v>555</v>
      </c>
      <c r="Q86" s="44" t="s">
        <v>77</v>
      </c>
      <c r="R86" s="44" t="s">
        <v>83</v>
      </c>
      <c r="S86" s="45"/>
      <c r="T86" s="42" t="s">
        <v>117</v>
      </c>
      <c r="U86" s="40" t="s">
        <v>108</v>
      </c>
      <c r="V86" s="23"/>
      <c r="W86" s="23"/>
      <c r="X86" s="51"/>
      <c r="Y86" s="51"/>
      <c r="Z86" s="51"/>
      <c r="AA86" s="46"/>
    </row>
    <row r="87" spans="1:27" ht="15.75" hidden="1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4"/>
      <c r="O87" s="27" t="s">
        <v>43</v>
      </c>
      <c r="P87" s="33">
        <v>555</v>
      </c>
      <c r="Q87" s="44" t="s">
        <v>77</v>
      </c>
      <c r="R87" s="44" t="s">
        <v>83</v>
      </c>
      <c r="S87" s="45"/>
      <c r="T87" s="42" t="s">
        <v>117</v>
      </c>
      <c r="U87" s="40" t="s">
        <v>118</v>
      </c>
      <c r="V87" s="23"/>
      <c r="W87" s="23"/>
      <c r="X87" s="51"/>
      <c r="Y87" s="51"/>
      <c r="Z87" s="51"/>
      <c r="AA87" s="46"/>
    </row>
    <row r="88" spans="1:27" ht="15.75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4"/>
      <c r="O88" s="27"/>
      <c r="P88" s="33">
        <v>555</v>
      </c>
      <c r="Q88" s="44" t="s">
        <v>77</v>
      </c>
      <c r="R88" s="44" t="s">
        <v>83</v>
      </c>
      <c r="S88" s="45"/>
      <c r="T88" s="42" t="s">
        <v>119</v>
      </c>
      <c r="U88" s="40" t="s">
        <v>93</v>
      </c>
      <c r="V88" s="23"/>
      <c r="W88" s="23"/>
      <c r="X88" s="51">
        <f>X89</f>
        <v>50000</v>
      </c>
      <c r="Y88" s="51"/>
      <c r="Z88" s="51">
        <f t="shared" ref="Z88:AA91" si="5">Z89</f>
        <v>50000</v>
      </c>
      <c r="AA88" s="46">
        <f t="shared" si="5"/>
        <v>50000</v>
      </c>
    </row>
    <row r="89" spans="1:27" ht="31.5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4"/>
      <c r="O89" s="27" t="s">
        <v>29</v>
      </c>
      <c r="P89" s="33">
        <v>555</v>
      </c>
      <c r="Q89" s="44" t="s">
        <v>77</v>
      </c>
      <c r="R89" s="44" t="s">
        <v>83</v>
      </c>
      <c r="S89" s="45"/>
      <c r="T89" s="42" t="s">
        <v>120</v>
      </c>
      <c r="U89" s="40" t="s">
        <v>102</v>
      </c>
      <c r="V89" s="23"/>
      <c r="W89" s="23"/>
      <c r="X89" s="51">
        <f>X90</f>
        <v>50000</v>
      </c>
      <c r="Y89" s="51"/>
      <c r="Z89" s="51">
        <f t="shared" si="5"/>
        <v>50000</v>
      </c>
      <c r="AA89" s="46">
        <f t="shared" si="5"/>
        <v>50000</v>
      </c>
    </row>
    <row r="90" spans="1:27" ht="47.25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4"/>
      <c r="O90" s="27" t="s">
        <v>30</v>
      </c>
      <c r="P90" s="33">
        <v>555</v>
      </c>
      <c r="Q90" s="44" t="s">
        <v>77</v>
      </c>
      <c r="R90" s="44" t="s">
        <v>83</v>
      </c>
      <c r="S90" s="45"/>
      <c r="T90" s="42" t="s">
        <v>120</v>
      </c>
      <c r="U90" s="40" t="s">
        <v>103</v>
      </c>
      <c r="V90" s="23"/>
      <c r="W90" s="23"/>
      <c r="X90" s="51">
        <v>50000</v>
      </c>
      <c r="Y90" s="51"/>
      <c r="Z90" s="51">
        <f t="shared" si="5"/>
        <v>50000</v>
      </c>
      <c r="AA90" s="46">
        <v>50000</v>
      </c>
    </row>
    <row r="91" spans="1:27" ht="15.75" hidden="1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4"/>
      <c r="O91" s="27" t="s">
        <v>32</v>
      </c>
      <c r="P91" s="33">
        <v>555</v>
      </c>
      <c r="Q91" s="44" t="s">
        <v>77</v>
      </c>
      <c r="R91" s="44" t="s">
        <v>83</v>
      </c>
      <c r="S91" s="45"/>
      <c r="T91" s="42" t="s">
        <v>120</v>
      </c>
      <c r="U91" s="40" t="s">
        <v>105</v>
      </c>
      <c r="V91" s="23"/>
      <c r="W91" s="23"/>
      <c r="X91" s="51">
        <f>X92</f>
        <v>100000</v>
      </c>
      <c r="Y91" s="51"/>
      <c r="Z91" s="51">
        <f t="shared" si="5"/>
        <v>50000</v>
      </c>
      <c r="AA91" s="46">
        <f t="shared" si="5"/>
        <v>100000</v>
      </c>
    </row>
    <row r="92" spans="1:27" ht="47.25" hidden="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4"/>
      <c r="O92" s="27" t="s">
        <v>211</v>
      </c>
      <c r="P92" s="33">
        <v>555</v>
      </c>
      <c r="Q92" s="44" t="s">
        <v>77</v>
      </c>
      <c r="R92" s="44" t="s">
        <v>83</v>
      </c>
      <c r="S92" s="45"/>
      <c r="T92" s="42" t="s">
        <v>225</v>
      </c>
      <c r="U92" s="40" t="s">
        <v>105</v>
      </c>
      <c r="V92" s="23"/>
      <c r="W92" s="23"/>
      <c r="X92" s="51">
        <v>100000</v>
      </c>
      <c r="Y92" s="51"/>
      <c r="Z92" s="51">
        <v>50000</v>
      </c>
      <c r="AA92" s="46">
        <v>100000</v>
      </c>
    </row>
    <row r="93" spans="1:27" ht="15.75" hidden="1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4"/>
      <c r="O93" s="27" t="s">
        <v>34</v>
      </c>
      <c r="P93" s="33">
        <v>555</v>
      </c>
      <c r="Q93" s="44" t="s">
        <v>77</v>
      </c>
      <c r="R93" s="44" t="s">
        <v>83</v>
      </c>
      <c r="S93" s="45"/>
      <c r="T93" s="42" t="s">
        <v>120</v>
      </c>
      <c r="U93" s="40" t="s">
        <v>107</v>
      </c>
      <c r="V93" s="23"/>
      <c r="W93" s="23"/>
      <c r="X93" s="51"/>
      <c r="Y93" s="51"/>
      <c r="Z93" s="51"/>
      <c r="AA93" s="46"/>
    </row>
    <row r="94" spans="1:27" ht="15.75" hidden="1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4"/>
      <c r="O94" s="27" t="s">
        <v>35</v>
      </c>
      <c r="P94" s="33">
        <v>555</v>
      </c>
      <c r="Q94" s="44" t="s">
        <v>77</v>
      </c>
      <c r="R94" s="44" t="s">
        <v>83</v>
      </c>
      <c r="S94" s="45"/>
      <c r="T94" s="42" t="s">
        <v>120</v>
      </c>
      <c r="U94" s="40" t="s">
        <v>108</v>
      </c>
      <c r="V94" s="23"/>
      <c r="W94" s="23"/>
      <c r="X94" s="51"/>
      <c r="Y94" s="51"/>
      <c r="Z94" s="51"/>
      <c r="AA94" s="46"/>
    </row>
    <row r="95" spans="1:27" ht="15.75" hidden="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4"/>
      <c r="O95" s="27" t="s">
        <v>36</v>
      </c>
      <c r="P95" s="33">
        <v>555</v>
      </c>
      <c r="Q95" s="44" t="s">
        <v>77</v>
      </c>
      <c r="R95" s="44" t="s">
        <v>83</v>
      </c>
      <c r="S95" s="45"/>
      <c r="T95" s="42" t="s">
        <v>120</v>
      </c>
      <c r="U95" s="40" t="s">
        <v>109</v>
      </c>
      <c r="V95" s="23"/>
      <c r="W95" s="23"/>
      <c r="X95" s="51"/>
      <c r="Y95" s="51"/>
      <c r="Z95" s="51"/>
      <c r="AA95" s="46"/>
    </row>
    <row r="96" spans="1:27" ht="15.75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4"/>
      <c r="O96" s="27" t="s">
        <v>44</v>
      </c>
      <c r="P96" s="33">
        <v>555</v>
      </c>
      <c r="Q96" s="44" t="s">
        <v>79</v>
      </c>
      <c r="R96" s="44" t="s">
        <v>78</v>
      </c>
      <c r="S96" s="45"/>
      <c r="T96" s="42" t="s">
        <v>114</v>
      </c>
      <c r="U96" s="40" t="s">
        <v>93</v>
      </c>
      <c r="V96" s="23"/>
      <c r="W96" s="23"/>
      <c r="X96" s="52">
        <f>X97</f>
        <v>416060</v>
      </c>
      <c r="Y96" s="52"/>
      <c r="Z96" s="52">
        <f>Z97</f>
        <v>459120</v>
      </c>
      <c r="AA96" s="49">
        <f>AA97</f>
        <v>502900</v>
      </c>
    </row>
    <row r="97" spans="1:27" ht="15.75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4"/>
      <c r="O97" s="27" t="s">
        <v>45</v>
      </c>
      <c r="P97" s="33">
        <v>555</v>
      </c>
      <c r="Q97" s="44" t="s">
        <v>79</v>
      </c>
      <c r="R97" s="44" t="s">
        <v>84</v>
      </c>
      <c r="S97" s="45"/>
      <c r="T97" s="42" t="s">
        <v>114</v>
      </c>
      <c r="U97" s="40" t="s">
        <v>93</v>
      </c>
      <c r="V97" s="23"/>
      <c r="W97" s="23"/>
      <c r="X97" s="51">
        <f>X98</f>
        <v>416060</v>
      </c>
      <c r="Y97" s="51"/>
      <c r="Z97" s="51">
        <f>Z98</f>
        <v>459120</v>
      </c>
      <c r="AA97" s="46">
        <f>AA98</f>
        <v>502900</v>
      </c>
    </row>
    <row r="98" spans="1:27" ht="15.75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4"/>
      <c r="O98" s="27"/>
      <c r="P98" s="33">
        <v>555</v>
      </c>
      <c r="Q98" s="44" t="s">
        <v>79</v>
      </c>
      <c r="R98" s="44" t="s">
        <v>84</v>
      </c>
      <c r="S98" s="45"/>
      <c r="T98" s="42" t="s">
        <v>121</v>
      </c>
      <c r="U98" s="40" t="s">
        <v>93</v>
      </c>
      <c r="V98" s="23"/>
      <c r="W98" s="23"/>
      <c r="X98" s="51">
        <f>X99+X103</f>
        <v>416060</v>
      </c>
      <c r="Y98" s="51"/>
      <c r="Z98" s="51">
        <f>Z99+Z103</f>
        <v>459120</v>
      </c>
      <c r="AA98" s="46">
        <f>AA99+AA103</f>
        <v>502900</v>
      </c>
    </row>
    <row r="99" spans="1:27" ht="94.5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4"/>
      <c r="O99" s="27" t="s">
        <v>24</v>
      </c>
      <c r="P99" s="33">
        <v>555</v>
      </c>
      <c r="Q99" s="44" t="s">
        <v>79</v>
      </c>
      <c r="R99" s="44" t="s">
        <v>84</v>
      </c>
      <c r="S99" s="45"/>
      <c r="T99" s="42" t="s">
        <v>121</v>
      </c>
      <c r="U99" s="40" t="s">
        <v>95</v>
      </c>
      <c r="V99" s="23"/>
      <c r="W99" s="23"/>
      <c r="X99" s="51">
        <f>X100</f>
        <v>410060</v>
      </c>
      <c r="Y99" s="51"/>
      <c r="Z99" s="51">
        <f>Z100</f>
        <v>453120</v>
      </c>
      <c r="AA99" s="46">
        <f>AA100</f>
        <v>496900</v>
      </c>
    </row>
    <row r="100" spans="1:27" ht="31.5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4"/>
      <c r="O100" s="27" t="s">
        <v>25</v>
      </c>
      <c r="P100" s="33">
        <v>555</v>
      </c>
      <c r="Q100" s="44" t="s">
        <v>79</v>
      </c>
      <c r="R100" s="44" t="s">
        <v>84</v>
      </c>
      <c r="S100" s="45"/>
      <c r="T100" s="42" t="s">
        <v>121</v>
      </c>
      <c r="U100" s="40" t="s">
        <v>96</v>
      </c>
      <c r="V100" s="23"/>
      <c r="W100" s="23"/>
      <c r="X100" s="51">
        <v>410060</v>
      </c>
      <c r="Y100" s="51"/>
      <c r="Z100" s="51">
        <v>453120</v>
      </c>
      <c r="AA100" s="46">
        <v>496900</v>
      </c>
    </row>
    <row r="101" spans="1:27" ht="31.5" hidden="1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4"/>
      <c r="O101" s="27" t="s">
        <v>26</v>
      </c>
      <c r="P101" s="33">
        <v>555</v>
      </c>
      <c r="Q101" s="44" t="s">
        <v>79</v>
      </c>
      <c r="R101" s="44" t="s">
        <v>84</v>
      </c>
      <c r="S101" s="45"/>
      <c r="T101" s="42" t="s">
        <v>121</v>
      </c>
      <c r="U101" s="40" t="s">
        <v>97</v>
      </c>
      <c r="V101" s="23"/>
      <c r="W101" s="23"/>
      <c r="X101" s="51">
        <v>237348.45</v>
      </c>
      <c r="Y101" s="51"/>
      <c r="Z101" s="51">
        <v>237348.45</v>
      </c>
      <c r="AA101" s="46">
        <v>237348.45</v>
      </c>
    </row>
    <row r="102" spans="1:27" ht="63" hidden="1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4"/>
      <c r="O102" s="27" t="s">
        <v>27</v>
      </c>
      <c r="P102" s="33">
        <v>555</v>
      </c>
      <c r="Q102" s="44" t="s">
        <v>79</v>
      </c>
      <c r="R102" s="44" t="s">
        <v>84</v>
      </c>
      <c r="S102" s="45"/>
      <c r="T102" s="42" t="s">
        <v>121</v>
      </c>
      <c r="U102" s="40" t="s">
        <v>98</v>
      </c>
      <c r="V102" s="23"/>
      <c r="W102" s="23"/>
      <c r="X102" s="51">
        <v>102692.38</v>
      </c>
      <c r="Y102" s="51"/>
      <c r="Z102" s="51">
        <v>102692.38</v>
      </c>
      <c r="AA102" s="46">
        <v>102692.38</v>
      </c>
    </row>
    <row r="103" spans="1:27" ht="31.5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4"/>
      <c r="O103" s="27" t="s">
        <v>29</v>
      </c>
      <c r="P103" s="33">
        <v>555</v>
      </c>
      <c r="Q103" s="44" t="s">
        <v>79</v>
      </c>
      <c r="R103" s="44" t="s">
        <v>84</v>
      </c>
      <c r="S103" s="45"/>
      <c r="T103" s="42" t="s">
        <v>121</v>
      </c>
      <c r="U103" s="40" t="s">
        <v>102</v>
      </c>
      <c r="V103" s="23"/>
      <c r="W103" s="23"/>
      <c r="X103" s="51">
        <f>X104</f>
        <v>6000</v>
      </c>
      <c r="Y103" s="51"/>
      <c r="Z103" s="51">
        <f t="shared" ref="Z103:AA105" si="6">Z104</f>
        <v>6000</v>
      </c>
      <c r="AA103" s="46">
        <f t="shared" si="6"/>
        <v>6000</v>
      </c>
    </row>
    <row r="104" spans="1:27" ht="47.25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4"/>
      <c r="O104" s="27" t="s">
        <v>30</v>
      </c>
      <c r="P104" s="33">
        <v>555</v>
      </c>
      <c r="Q104" s="44" t="s">
        <v>79</v>
      </c>
      <c r="R104" s="44" t="s">
        <v>84</v>
      </c>
      <c r="S104" s="45"/>
      <c r="T104" s="42" t="s">
        <v>121</v>
      </c>
      <c r="U104" s="40" t="s">
        <v>103</v>
      </c>
      <c r="V104" s="23"/>
      <c r="W104" s="23"/>
      <c r="X104" s="51">
        <f>X105</f>
        <v>6000</v>
      </c>
      <c r="Y104" s="51"/>
      <c r="Z104" s="51">
        <f t="shared" si="6"/>
        <v>6000</v>
      </c>
      <c r="AA104" s="46">
        <f t="shared" si="6"/>
        <v>6000</v>
      </c>
    </row>
    <row r="105" spans="1:27" ht="15.75" hidden="1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4"/>
      <c r="O105" s="27" t="s">
        <v>32</v>
      </c>
      <c r="P105" s="33">
        <v>555</v>
      </c>
      <c r="Q105" s="44" t="s">
        <v>79</v>
      </c>
      <c r="R105" s="44" t="s">
        <v>84</v>
      </c>
      <c r="S105" s="45"/>
      <c r="T105" s="42" t="s">
        <v>121</v>
      </c>
      <c r="U105" s="40" t="s">
        <v>105</v>
      </c>
      <c r="V105" s="23"/>
      <c r="W105" s="23"/>
      <c r="X105" s="51">
        <f>X106</f>
        <v>6000</v>
      </c>
      <c r="Y105" s="51"/>
      <c r="Z105" s="51">
        <f t="shared" si="6"/>
        <v>6000</v>
      </c>
      <c r="AA105" s="46">
        <f t="shared" si="6"/>
        <v>6000</v>
      </c>
    </row>
    <row r="106" spans="1:27" ht="15.75" hidden="1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4"/>
      <c r="O106" s="27" t="s">
        <v>204</v>
      </c>
      <c r="P106" s="33">
        <v>555</v>
      </c>
      <c r="Q106" s="44" t="s">
        <v>79</v>
      </c>
      <c r="R106" s="44" t="s">
        <v>84</v>
      </c>
      <c r="S106" s="45"/>
      <c r="T106" s="42" t="s">
        <v>226</v>
      </c>
      <c r="U106" s="40" t="s">
        <v>105</v>
      </c>
      <c r="V106" s="23"/>
      <c r="W106" s="23"/>
      <c r="X106" s="51">
        <v>6000</v>
      </c>
      <c r="Y106" s="51"/>
      <c r="Z106" s="51">
        <v>6000</v>
      </c>
      <c r="AA106" s="46">
        <v>6000</v>
      </c>
    </row>
    <row r="107" spans="1:27" ht="31.5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4"/>
      <c r="O107" s="27" t="s">
        <v>46</v>
      </c>
      <c r="P107" s="33">
        <v>555</v>
      </c>
      <c r="Q107" s="44" t="s">
        <v>84</v>
      </c>
      <c r="R107" s="44" t="s">
        <v>78</v>
      </c>
      <c r="S107" s="45"/>
      <c r="T107" s="42" t="s">
        <v>92</v>
      </c>
      <c r="U107" s="40" t="s">
        <v>93</v>
      </c>
      <c r="V107" s="23"/>
      <c r="W107" s="23"/>
      <c r="X107" s="52">
        <f>X108</f>
        <v>990351.75</v>
      </c>
      <c r="Y107" s="52"/>
      <c r="Z107" s="52">
        <f>Z108</f>
        <v>145000</v>
      </c>
      <c r="AA107" s="49">
        <f>AA108</f>
        <v>115000</v>
      </c>
    </row>
    <row r="108" spans="1:27" ht="47.25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4"/>
      <c r="O108" s="27" t="s">
        <v>47</v>
      </c>
      <c r="P108" s="33">
        <v>555</v>
      </c>
      <c r="Q108" s="44" t="s">
        <v>84</v>
      </c>
      <c r="R108" s="44" t="s">
        <v>85</v>
      </c>
      <c r="S108" s="45"/>
      <c r="T108" s="42" t="s">
        <v>114</v>
      </c>
      <c r="U108" s="40" t="s">
        <v>93</v>
      </c>
      <c r="V108" s="23"/>
      <c r="W108" s="23"/>
      <c r="X108" s="51">
        <f>X109+X114+X119+X124+X129</f>
        <v>990351.75</v>
      </c>
      <c r="Y108" s="51"/>
      <c r="Z108" s="51">
        <f>Z109+Z114+Z119+Z124</f>
        <v>145000</v>
      </c>
      <c r="AA108" s="46">
        <f>AA109+AA114+AA119+AA124</f>
        <v>115000</v>
      </c>
    </row>
    <row r="109" spans="1:27" ht="15.75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4"/>
      <c r="O109" s="27"/>
      <c r="P109" s="33">
        <v>555</v>
      </c>
      <c r="Q109" s="44" t="s">
        <v>84</v>
      </c>
      <c r="R109" s="44" t="s">
        <v>85</v>
      </c>
      <c r="S109" s="45"/>
      <c r="T109" s="42" t="s">
        <v>122</v>
      </c>
      <c r="U109" s="40" t="s">
        <v>93</v>
      </c>
      <c r="V109" s="23"/>
      <c r="W109" s="23"/>
      <c r="X109" s="51">
        <f>X110</f>
        <v>1000</v>
      </c>
      <c r="Y109" s="51"/>
      <c r="Z109" s="51">
        <f t="shared" ref="Z109:AA112" si="7">Z110</f>
        <v>0</v>
      </c>
      <c r="AA109" s="46">
        <f t="shared" si="7"/>
        <v>0</v>
      </c>
    </row>
    <row r="110" spans="1:27" ht="31.5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4"/>
      <c r="O110" s="27" t="s">
        <v>29</v>
      </c>
      <c r="P110" s="33">
        <v>555</v>
      </c>
      <c r="Q110" s="44" t="s">
        <v>84</v>
      </c>
      <c r="R110" s="44" t="s">
        <v>85</v>
      </c>
      <c r="S110" s="45"/>
      <c r="T110" s="42" t="s">
        <v>122</v>
      </c>
      <c r="U110" s="40" t="s">
        <v>102</v>
      </c>
      <c r="V110" s="23"/>
      <c r="W110" s="23"/>
      <c r="X110" s="51">
        <f>X111</f>
        <v>1000</v>
      </c>
      <c r="Y110" s="51"/>
      <c r="Z110" s="51">
        <f t="shared" si="7"/>
        <v>0</v>
      </c>
      <c r="AA110" s="46">
        <f t="shared" si="7"/>
        <v>0</v>
      </c>
    </row>
    <row r="111" spans="1:27" ht="63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4"/>
      <c r="O111" s="27" t="s">
        <v>249</v>
      </c>
      <c r="P111" s="33">
        <v>555</v>
      </c>
      <c r="Q111" s="44" t="s">
        <v>84</v>
      </c>
      <c r="R111" s="44" t="s">
        <v>85</v>
      </c>
      <c r="S111" s="45"/>
      <c r="T111" s="42" t="s">
        <v>122</v>
      </c>
      <c r="U111" s="40" t="s">
        <v>103</v>
      </c>
      <c r="V111" s="23"/>
      <c r="W111" s="23"/>
      <c r="X111" s="51">
        <f>X112</f>
        <v>1000</v>
      </c>
      <c r="Y111" s="51"/>
      <c r="Z111" s="51">
        <f t="shared" si="7"/>
        <v>0</v>
      </c>
      <c r="AA111" s="46">
        <f t="shared" si="7"/>
        <v>0</v>
      </c>
    </row>
    <row r="112" spans="1:27" ht="15.75" hidden="1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4"/>
      <c r="O112" s="27" t="s">
        <v>32</v>
      </c>
      <c r="P112" s="33">
        <v>555</v>
      </c>
      <c r="Q112" s="44" t="s">
        <v>84</v>
      </c>
      <c r="R112" s="44" t="s">
        <v>85</v>
      </c>
      <c r="S112" s="45"/>
      <c r="T112" s="42" t="s">
        <v>122</v>
      </c>
      <c r="U112" s="40" t="s">
        <v>105</v>
      </c>
      <c r="V112" s="23"/>
      <c r="W112" s="23"/>
      <c r="X112" s="51">
        <f>X113</f>
        <v>1000</v>
      </c>
      <c r="Y112" s="51"/>
      <c r="Z112" s="51">
        <f t="shared" si="7"/>
        <v>0</v>
      </c>
      <c r="AA112" s="46">
        <f t="shared" si="7"/>
        <v>0</v>
      </c>
    </row>
    <row r="113" spans="1:27" ht="15.75" hidden="1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4"/>
      <c r="O113" s="27" t="s">
        <v>210</v>
      </c>
      <c r="P113" s="33">
        <v>555</v>
      </c>
      <c r="Q113" s="44" t="s">
        <v>84</v>
      </c>
      <c r="R113" s="44" t="s">
        <v>85</v>
      </c>
      <c r="S113" s="45"/>
      <c r="T113" s="42" t="s">
        <v>227</v>
      </c>
      <c r="U113" s="40" t="s">
        <v>105</v>
      </c>
      <c r="V113" s="23"/>
      <c r="W113" s="23"/>
      <c r="X113" s="51">
        <v>1000</v>
      </c>
      <c r="Y113" s="51"/>
      <c r="Z113" s="51">
        <v>0</v>
      </c>
      <c r="AA113" s="46">
        <v>0</v>
      </c>
    </row>
    <row r="114" spans="1:27" ht="15.75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4"/>
      <c r="O114" s="27"/>
      <c r="P114" s="33">
        <v>555</v>
      </c>
      <c r="Q114" s="44" t="s">
        <v>84</v>
      </c>
      <c r="R114" s="44" t="s">
        <v>85</v>
      </c>
      <c r="S114" s="45"/>
      <c r="T114" s="42" t="s">
        <v>123</v>
      </c>
      <c r="U114" s="40" t="s">
        <v>93</v>
      </c>
      <c r="V114" s="23"/>
      <c r="W114" s="23"/>
      <c r="X114" s="51">
        <f>X115</f>
        <v>30000</v>
      </c>
      <c r="Y114" s="51"/>
      <c r="Z114" s="51">
        <f t="shared" ref="Z114:AA117" si="8">Z115</f>
        <v>30000</v>
      </c>
      <c r="AA114" s="46">
        <f t="shared" si="8"/>
        <v>0</v>
      </c>
    </row>
    <row r="115" spans="1:27" ht="31.5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4"/>
      <c r="O115" s="27" t="s">
        <v>29</v>
      </c>
      <c r="P115" s="33">
        <v>555</v>
      </c>
      <c r="Q115" s="44" t="s">
        <v>84</v>
      </c>
      <c r="R115" s="44" t="s">
        <v>85</v>
      </c>
      <c r="S115" s="45"/>
      <c r="T115" s="42" t="s">
        <v>123</v>
      </c>
      <c r="U115" s="40" t="s">
        <v>102</v>
      </c>
      <c r="V115" s="23"/>
      <c r="W115" s="23"/>
      <c r="X115" s="51">
        <f>X116</f>
        <v>30000</v>
      </c>
      <c r="Y115" s="51"/>
      <c r="Z115" s="51">
        <f t="shared" si="8"/>
        <v>30000</v>
      </c>
      <c r="AA115" s="46">
        <f t="shared" si="8"/>
        <v>0</v>
      </c>
    </row>
    <row r="116" spans="1:27" ht="63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4"/>
      <c r="O116" s="27" t="s">
        <v>250</v>
      </c>
      <c r="P116" s="33">
        <v>555</v>
      </c>
      <c r="Q116" s="44" t="s">
        <v>84</v>
      </c>
      <c r="R116" s="44" t="s">
        <v>85</v>
      </c>
      <c r="S116" s="45"/>
      <c r="T116" s="42" t="s">
        <v>123</v>
      </c>
      <c r="U116" s="40" t="s">
        <v>103</v>
      </c>
      <c r="V116" s="23"/>
      <c r="W116" s="23"/>
      <c r="X116" s="51">
        <f>X117</f>
        <v>30000</v>
      </c>
      <c r="Y116" s="51"/>
      <c r="Z116" s="51">
        <f t="shared" si="8"/>
        <v>30000</v>
      </c>
      <c r="AA116" s="46">
        <f t="shared" si="8"/>
        <v>0</v>
      </c>
    </row>
    <row r="117" spans="1:27" ht="15.75" hidden="1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4"/>
      <c r="O117" s="27" t="s">
        <v>32</v>
      </c>
      <c r="P117" s="33">
        <v>555</v>
      </c>
      <c r="Q117" s="44" t="s">
        <v>84</v>
      </c>
      <c r="R117" s="44" t="s">
        <v>85</v>
      </c>
      <c r="S117" s="45"/>
      <c r="T117" s="42" t="s">
        <v>123</v>
      </c>
      <c r="U117" s="40" t="s">
        <v>105</v>
      </c>
      <c r="V117" s="23"/>
      <c r="W117" s="23"/>
      <c r="X117" s="51">
        <f>X118</f>
        <v>30000</v>
      </c>
      <c r="Y117" s="51"/>
      <c r="Z117" s="51">
        <f t="shared" si="8"/>
        <v>30000</v>
      </c>
      <c r="AA117" s="46">
        <f t="shared" si="8"/>
        <v>0</v>
      </c>
    </row>
    <row r="118" spans="1:27" ht="15.75" hidden="1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4"/>
      <c r="O118" s="27" t="s">
        <v>198</v>
      </c>
      <c r="P118" s="33">
        <v>555</v>
      </c>
      <c r="Q118" s="44" t="s">
        <v>84</v>
      </c>
      <c r="R118" s="44" t="s">
        <v>85</v>
      </c>
      <c r="S118" s="45"/>
      <c r="T118" s="42" t="s">
        <v>228</v>
      </c>
      <c r="U118" s="40" t="s">
        <v>105</v>
      </c>
      <c r="V118" s="23"/>
      <c r="W118" s="23"/>
      <c r="X118" s="51">
        <v>30000</v>
      </c>
      <c r="Y118" s="51"/>
      <c r="Z118" s="51">
        <v>30000</v>
      </c>
      <c r="AA118" s="46">
        <v>0</v>
      </c>
    </row>
    <row r="119" spans="1:27" ht="15.75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4"/>
      <c r="O119" s="27"/>
      <c r="P119" s="33">
        <v>555</v>
      </c>
      <c r="Q119" s="44" t="s">
        <v>84</v>
      </c>
      <c r="R119" s="44" t="s">
        <v>85</v>
      </c>
      <c r="S119" s="45"/>
      <c r="T119" s="42" t="s">
        <v>124</v>
      </c>
      <c r="U119" s="40" t="s">
        <v>93</v>
      </c>
      <c r="V119" s="23"/>
      <c r="W119" s="23"/>
      <c r="X119" s="51">
        <f>X120</f>
        <v>15000</v>
      </c>
      <c r="Y119" s="51"/>
      <c r="Z119" s="51">
        <f t="shared" ref="Z119:AA122" si="9">Z120</f>
        <v>15000</v>
      </c>
      <c r="AA119" s="46">
        <f t="shared" si="9"/>
        <v>15000</v>
      </c>
    </row>
    <row r="120" spans="1:27" ht="61.5" customHeight="1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4"/>
      <c r="O120" s="27" t="s">
        <v>29</v>
      </c>
      <c r="P120" s="33">
        <v>555</v>
      </c>
      <c r="Q120" s="44" t="s">
        <v>84</v>
      </c>
      <c r="R120" s="44" t="s">
        <v>85</v>
      </c>
      <c r="S120" s="45"/>
      <c r="T120" s="42" t="s">
        <v>124</v>
      </c>
      <c r="U120" s="40" t="s">
        <v>102</v>
      </c>
      <c r="V120" s="23"/>
      <c r="W120" s="23"/>
      <c r="X120" s="51">
        <f>X121</f>
        <v>15000</v>
      </c>
      <c r="Y120" s="51"/>
      <c r="Z120" s="51">
        <f t="shared" si="9"/>
        <v>15000</v>
      </c>
      <c r="AA120" s="46">
        <f t="shared" si="9"/>
        <v>15000</v>
      </c>
    </row>
    <row r="121" spans="1:27" ht="47.25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4"/>
      <c r="O121" s="27" t="s">
        <v>30</v>
      </c>
      <c r="P121" s="33">
        <v>555</v>
      </c>
      <c r="Q121" s="44" t="s">
        <v>84</v>
      </c>
      <c r="R121" s="44" t="s">
        <v>85</v>
      </c>
      <c r="S121" s="45"/>
      <c r="T121" s="42" t="s">
        <v>124</v>
      </c>
      <c r="U121" s="40" t="s">
        <v>103</v>
      </c>
      <c r="V121" s="23"/>
      <c r="W121" s="23"/>
      <c r="X121" s="51">
        <f>X122</f>
        <v>15000</v>
      </c>
      <c r="Y121" s="51"/>
      <c r="Z121" s="51">
        <f t="shared" si="9"/>
        <v>15000</v>
      </c>
      <c r="AA121" s="46">
        <f t="shared" si="9"/>
        <v>15000</v>
      </c>
    </row>
    <row r="122" spans="1:27" ht="15.75" hidden="1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4"/>
      <c r="O122" s="27" t="s">
        <v>32</v>
      </c>
      <c r="P122" s="33">
        <v>555</v>
      </c>
      <c r="Q122" s="44" t="s">
        <v>84</v>
      </c>
      <c r="R122" s="44" t="s">
        <v>85</v>
      </c>
      <c r="S122" s="45"/>
      <c r="T122" s="42" t="s">
        <v>124</v>
      </c>
      <c r="U122" s="40" t="s">
        <v>105</v>
      </c>
      <c r="V122" s="23"/>
      <c r="W122" s="23"/>
      <c r="X122" s="51">
        <f>X123</f>
        <v>15000</v>
      </c>
      <c r="Y122" s="51"/>
      <c r="Z122" s="51">
        <f t="shared" si="9"/>
        <v>15000</v>
      </c>
      <c r="AA122" s="46">
        <f t="shared" si="9"/>
        <v>15000</v>
      </c>
    </row>
    <row r="123" spans="1:27" ht="15.75" hidden="1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4"/>
      <c r="O123" s="27" t="s">
        <v>198</v>
      </c>
      <c r="P123" s="33">
        <v>555</v>
      </c>
      <c r="Q123" s="44" t="s">
        <v>84</v>
      </c>
      <c r="R123" s="44" t="s">
        <v>85</v>
      </c>
      <c r="S123" s="45"/>
      <c r="T123" s="42" t="s">
        <v>229</v>
      </c>
      <c r="U123" s="40" t="s">
        <v>105</v>
      </c>
      <c r="V123" s="23"/>
      <c r="W123" s="23"/>
      <c r="X123" s="51">
        <v>15000</v>
      </c>
      <c r="Y123" s="51"/>
      <c r="Z123" s="51">
        <v>15000</v>
      </c>
      <c r="AA123" s="46">
        <v>15000</v>
      </c>
    </row>
    <row r="124" spans="1:27" ht="15.75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4"/>
      <c r="O124" s="27"/>
      <c r="P124" s="33">
        <v>555</v>
      </c>
      <c r="Q124" s="44" t="s">
        <v>84</v>
      </c>
      <c r="R124" s="44" t="s">
        <v>85</v>
      </c>
      <c r="S124" s="45"/>
      <c r="T124" s="42" t="s">
        <v>125</v>
      </c>
      <c r="U124" s="40" t="s">
        <v>93</v>
      </c>
      <c r="V124" s="23"/>
      <c r="W124" s="23"/>
      <c r="X124" s="51">
        <f>X125</f>
        <v>420873.75</v>
      </c>
      <c r="Y124" s="51"/>
      <c r="Z124" s="51">
        <f t="shared" ref="Z124:AA127" si="10">Z125</f>
        <v>100000</v>
      </c>
      <c r="AA124" s="46">
        <f t="shared" si="10"/>
        <v>100000</v>
      </c>
    </row>
    <row r="125" spans="1:27" ht="31.5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4"/>
      <c r="O125" s="27" t="s">
        <v>29</v>
      </c>
      <c r="P125" s="33">
        <v>555</v>
      </c>
      <c r="Q125" s="44" t="s">
        <v>84</v>
      </c>
      <c r="R125" s="44" t="s">
        <v>85</v>
      </c>
      <c r="S125" s="45"/>
      <c r="T125" s="42" t="s">
        <v>125</v>
      </c>
      <c r="U125" s="40" t="s">
        <v>102</v>
      </c>
      <c r="V125" s="23"/>
      <c r="W125" s="23"/>
      <c r="X125" s="51">
        <f>X126</f>
        <v>420873.75</v>
      </c>
      <c r="Y125" s="51"/>
      <c r="Z125" s="51">
        <f t="shared" si="10"/>
        <v>100000</v>
      </c>
      <c r="AA125" s="46">
        <f t="shared" si="10"/>
        <v>100000</v>
      </c>
    </row>
    <row r="126" spans="1:27" ht="47.25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4"/>
      <c r="O126" s="27" t="s">
        <v>30</v>
      </c>
      <c r="P126" s="33">
        <v>555</v>
      </c>
      <c r="Q126" s="44" t="s">
        <v>84</v>
      </c>
      <c r="R126" s="44" t="s">
        <v>85</v>
      </c>
      <c r="S126" s="45"/>
      <c r="T126" s="42" t="s">
        <v>125</v>
      </c>
      <c r="U126" s="40" t="s">
        <v>103</v>
      </c>
      <c r="V126" s="23"/>
      <c r="W126" s="23"/>
      <c r="X126" s="51">
        <f>X127</f>
        <v>420873.75</v>
      </c>
      <c r="Y126" s="51"/>
      <c r="Z126" s="51">
        <v>100000</v>
      </c>
      <c r="AA126" s="46">
        <v>100000</v>
      </c>
    </row>
    <row r="127" spans="1:27" ht="15.75" hidden="1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4"/>
      <c r="O127" s="27" t="s">
        <v>32</v>
      </c>
      <c r="P127" s="33">
        <v>555</v>
      </c>
      <c r="Q127" s="44" t="s">
        <v>84</v>
      </c>
      <c r="R127" s="44" t="s">
        <v>85</v>
      </c>
      <c r="S127" s="45"/>
      <c r="T127" s="42" t="s">
        <v>125</v>
      </c>
      <c r="U127" s="40" t="s">
        <v>105</v>
      </c>
      <c r="V127" s="23"/>
      <c r="W127" s="23"/>
      <c r="X127" s="51">
        <f>X128</f>
        <v>420873.75</v>
      </c>
      <c r="Y127" s="51"/>
      <c r="Z127" s="51">
        <f t="shared" si="10"/>
        <v>420873.75</v>
      </c>
      <c r="AA127" s="46">
        <f t="shared" si="10"/>
        <v>420873.75</v>
      </c>
    </row>
    <row r="128" spans="1:27" ht="15.75" hidden="1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4"/>
      <c r="O128" s="27" t="s">
        <v>198</v>
      </c>
      <c r="P128" s="33">
        <v>555</v>
      </c>
      <c r="Q128" s="44" t="s">
        <v>84</v>
      </c>
      <c r="R128" s="44" t="s">
        <v>85</v>
      </c>
      <c r="S128" s="45"/>
      <c r="T128" s="42" t="s">
        <v>230</v>
      </c>
      <c r="U128" s="40" t="s">
        <v>105</v>
      </c>
      <c r="V128" s="23"/>
      <c r="W128" s="23"/>
      <c r="X128" s="51">
        <v>420873.75</v>
      </c>
      <c r="Y128" s="51"/>
      <c r="Z128" s="51">
        <v>420873.75</v>
      </c>
      <c r="AA128" s="46">
        <v>420873.75</v>
      </c>
    </row>
    <row r="129" spans="1:27" ht="15.75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4"/>
      <c r="O129" s="27"/>
      <c r="P129" s="33">
        <v>555</v>
      </c>
      <c r="Q129" s="44" t="s">
        <v>84</v>
      </c>
      <c r="R129" s="44" t="s">
        <v>85</v>
      </c>
      <c r="S129" s="45"/>
      <c r="T129" s="42" t="s">
        <v>126</v>
      </c>
      <c r="U129" s="40" t="s">
        <v>93</v>
      </c>
      <c r="V129" s="23"/>
      <c r="W129" s="23"/>
      <c r="X129" s="51">
        <f>X130</f>
        <v>523478</v>
      </c>
      <c r="Y129" s="51"/>
      <c r="Z129" s="51">
        <f t="shared" ref="Z129:AA131" si="11">Z130</f>
        <v>0</v>
      </c>
      <c r="AA129" s="46">
        <f t="shared" si="11"/>
        <v>0</v>
      </c>
    </row>
    <row r="130" spans="1:27" ht="15.75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4"/>
      <c r="O130" s="27" t="s">
        <v>37</v>
      </c>
      <c r="P130" s="33">
        <v>555</v>
      </c>
      <c r="Q130" s="44" t="s">
        <v>84</v>
      </c>
      <c r="R130" s="44" t="s">
        <v>85</v>
      </c>
      <c r="S130" s="45"/>
      <c r="T130" s="42" t="s">
        <v>127</v>
      </c>
      <c r="U130" s="40" t="s">
        <v>111</v>
      </c>
      <c r="V130" s="23"/>
      <c r="W130" s="23"/>
      <c r="X130" s="51">
        <f>X131</f>
        <v>523478</v>
      </c>
      <c r="Y130" s="51"/>
      <c r="Z130" s="51">
        <f t="shared" si="11"/>
        <v>0</v>
      </c>
      <c r="AA130" s="46">
        <f t="shared" si="11"/>
        <v>0</v>
      </c>
    </row>
    <row r="131" spans="1:27" ht="15.75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4"/>
      <c r="O131" s="27" t="s">
        <v>38</v>
      </c>
      <c r="P131" s="33">
        <v>555</v>
      </c>
      <c r="Q131" s="44" t="s">
        <v>84</v>
      </c>
      <c r="R131" s="44" t="s">
        <v>85</v>
      </c>
      <c r="S131" s="45"/>
      <c r="T131" s="42" t="s">
        <v>126</v>
      </c>
      <c r="U131" s="40" t="s">
        <v>112</v>
      </c>
      <c r="V131" s="23"/>
      <c r="W131" s="23"/>
      <c r="X131" s="51">
        <f>X132</f>
        <v>523478</v>
      </c>
      <c r="Y131" s="51"/>
      <c r="Z131" s="51">
        <f t="shared" si="11"/>
        <v>0</v>
      </c>
      <c r="AA131" s="46">
        <f t="shared" si="11"/>
        <v>0</v>
      </c>
    </row>
    <row r="132" spans="1:27" ht="31.5" hidden="1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4"/>
      <c r="O132" s="27" t="s">
        <v>209</v>
      </c>
      <c r="P132" s="33">
        <v>555</v>
      </c>
      <c r="Q132" s="44" t="s">
        <v>84</v>
      </c>
      <c r="R132" s="44" t="s">
        <v>85</v>
      </c>
      <c r="S132" s="45"/>
      <c r="T132" s="42" t="s">
        <v>231</v>
      </c>
      <c r="U132" s="40" t="s">
        <v>112</v>
      </c>
      <c r="V132" s="23"/>
      <c r="W132" s="23"/>
      <c r="X132" s="51">
        <v>523478</v>
      </c>
      <c r="Y132" s="51"/>
      <c r="Z132" s="51">
        <v>0</v>
      </c>
      <c r="AA132" s="46">
        <v>0</v>
      </c>
    </row>
    <row r="133" spans="1:27" ht="15.75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4"/>
      <c r="O133" s="27" t="s">
        <v>48</v>
      </c>
      <c r="P133" s="33">
        <v>555</v>
      </c>
      <c r="Q133" s="44" t="s">
        <v>80</v>
      </c>
      <c r="R133" s="44" t="s">
        <v>78</v>
      </c>
      <c r="S133" s="45"/>
      <c r="T133" s="42" t="s">
        <v>114</v>
      </c>
      <c r="U133" s="40" t="s">
        <v>93</v>
      </c>
      <c r="V133" s="23"/>
      <c r="W133" s="23"/>
      <c r="X133" s="52">
        <f>X134</f>
        <v>1911501</v>
      </c>
      <c r="Y133" s="52"/>
      <c r="Z133" s="52">
        <f>Z134</f>
        <v>1447860</v>
      </c>
      <c r="AA133" s="49">
        <f>AA134</f>
        <v>1459170</v>
      </c>
    </row>
    <row r="134" spans="1:27" ht="15.75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4"/>
      <c r="O134" s="27" t="s">
        <v>49</v>
      </c>
      <c r="P134" s="33">
        <v>555</v>
      </c>
      <c r="Q134" s="44" t="s">
        <v>80</v>
      </c>
      <c r="R134" s="44" t="s">
        <v>86</v>
      </c>
      <c r="S134" s="45"/>
      <c r="T134" s="42" t="s">
        <v>114</v>
      </c>
      <c r="U134" s="40" t="s">
        <v>93</v>
      </c>
      <c r="V134" s="23"/>
      <c r="W134" s="23"/>
      <c r="X134" s="51">
        <f>X135+X140</f>
        <v>1911501</v>
      </c>
      <c r="Y134" s="51"/>
      <c r="Z134" s="51">
        <f>Z135+Z140</f>
        <v>1447860</v>
      </c>
      <c r="AA134" s="46">
        <f>AA135+AA140</f>
        <v>1459170</v>
      </c>
    </row>
    <row r="135" spans="1:27" ht="15.75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4"/>
      <c r="O135" s="27"/>
      <c r="P135" s="33">
        <v>555</v>
      </c>
      <c r="Q135" s="44" t="s">
        <v>80</v>
      </c>
      <c r="R135" s="44" t="s">
        <v>86</v>
      </c>
      <c r="S135" s="45"/>
      <c r="T135" s="42" t="s">
        <v>128</v>
      </c>
      <c r="U135" s="40" t="s">
        <v>93</v>
      </c>
      <c r="V135" s="23"/>
      <c r="W135" s="23"/>
      <c r="X135" s="51">
        <f>X136</f>
        <v>1272000</v>
      </c>
      <c r="Y135" s="51"/>
      <c r="Z135" s="51">
        <f t="shared" ref="Z135:AA138" si="12">Z136</f>
        <v>1202000</v>
      </c>
      <c r="AA135" s="46">
        <f t="shared" si="12"/>
        <v>0</v>
      </c>
    </row>
    <row r="136" spans="1:27" ht="31.5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4"/>
      <c r="O136" s="27" t="s">
        <v>29</v>
      </c>
      <c r="P136" s="33">
        <v>555</v>
      </c>
      <c r="Q136" s="44" t="s">
        <v>80</v>
      </c>
      <c r="R136" s="44" t="s">
        <v>86</v>
      </c>
      <c r="S136" s="45"/>
      <c r="T136" s="42" t="s">
        <v>129</v>
      </c>
      <c r="U136" s="40" t="s">
        <v>102</v>
      </c>
      <c r="V136" s="23"/>
      <c r="W136" s="23"/>
      <c r="X136" s="51">
        <f>X137</f>
        <v>1272000</v>
      </c>
      <c r="Y136" s="51"/>
      <c r="Z136" s="51">
        <f t="shared" si="12"/>
        <v>1202000</v>
      </c>
      <c r="AA136" s="46">
        <f t="shared" si="12"/>
        <v>0</v>
      </c>
    </row>
    <row r="137" spans="1:27" ht="94.5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4"/>
      <c r="O137" s="27" t="s">
        <v>251</v>
      </c>
      <c r="P137" s="33">
        <v>555</v>
      </c>
      <c r="Q137" s="44" t="s">
        <v>80</v>
      </c>
      <c r="R137" s="44" t="s">
        <v>86</v>
      </c>
      <c r="S137" s="45"/>
      <c r="T137" s="42" t="s">
        <v>129</v>
      </c>
      <c r="U137" s="40" t="s">
        <v>103</v>
      </c>
      <c r="V137" s="23"/>
      <c r="W137" s="23"/>
      <c r="X137" s="51">
        <f>X138</f>
        <v>1272000</v>
      </c>
      <c r="Y137" s="51"/>
      <c r="Z137" s="51">
        <f t="shared" si="12"/>
        <v>1202000</v>
      </c>
      <c r="AA137" s="46">
        <f t="shared" si="12"/>
        <v>0</v>
      </c>
    </row>
    <row r="138" spans="1:27" ht="15.75" hidden="1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4"/>
      <c r="O138" s="27" t="s">
        <v>32</v>
      </c>
      <c r="P138" s="33">
        <v>555</v>
      </c>
      <c r="Q138" s="44" t="s">
        <v>80</v>
      </c>
      <c r="R138" s="44" t="s">
        <v>86</v>
      </c>
      <c r="S138" s="45"/>
      <c r="T138" s="42" t="s">
        <v>129</v>
      </c>
      <c r="U138" s="40" t="s">
        <v>105</v>
      </c>
      <c r="V138" s="23"/>
      <c r="W138" s="23"/>
      <c r="X138" s="51">
        <f>X139</f>
        <v>1272000</v>
      </c>
      <c r="Y138" s="51"/>
      <c r="Z138" s="51">
        <f t="shared" si="12"/>
        <v>1202000</v>
      </c>
      <c r="AA138" s="46">
        <f t="shared" si="12"/>
        <v>0</v>
      </c>
    </row>
    <row r="139" spans="1:27" ht="15.75" hidden="1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4"/>
      <c r="O139" s="27" t="s">
        <v>198</v>
      </c>
      <c r="P139" s="33">
        <v>555</v>
      </c>
      <c r="Q139" s="44" t="s">
        <v>80</v>
      </c>
      <c r="R139" s="44" t="s">
        <v>86</v>
      </c>
      <c r="S139" s="45"/>
      <c r="T139" s="42" t="s">
        <v>232</v>
      </c>
      <c r="U139" s="40" t="s">
        <v>105</v>
      </c>
      <c r="V139" s="23"/>
      <c r="W139" s="23"/>
      <c r="X139" s="51">
        <v>1272000</v>
      </c>
      <c r="Y139" s="51"/>
      <c r="Z139" s="51">
        <v>1202000</v>
      </c>
      <c r="AA139" s="46"/>
    </row>
    <row r="140" spans="1:27" ht="15.75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4"/>
      <c r="O140" s="27"/>
      <c r="P140" s="33">
        <v>555</v>
      </c>
      <c r="Q140" s="44" t="s">
        <v>80</v>
      </c>
      <c r="R140" s="44" t="s">
        <v>86</v>
      </c>
      <c r="S140" s="45"/>
      <c r="T140" s="42" t="s">
        <v>130</v>
      </c>
      <c r="U140" s="40" t="s">
        <v>93</v>
      </c>
      <c r="V140" s="23"/>
      <c r="W140" s="23"/>
      <c r="X140" s="51">
        <f>X141</f>
        <v>639501</v>
      </c>
      <c r="Y140" s="51"/>
      <c r="Z140" s="51">
        <f t="shared" ref="Z140:AA143" si="13">Z141</f>
        <v>245860</v>
      </c>
      <c r="AA140" s="46">
        <f t="shared" si="13"/>
        <v>1459170</v>
      </c>
    </row>
    <row r="141" spans="1:27" ht="31.5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4"/>
      <c r="O141" s="27" t="s">
        <v>29</v>
      </c>
      <c r="P141" s="33">
        <v>555</v>
      </c>
      <c r="Q141" s="44" t="s">
        <v>80</v>
      </c>
      <c r="R141" s="44" t="s">
        <v>86</v>
      </c>
      <c r="S141" s="45"/>
      <c r="T141" s="42" t="s">
        <v>131</v>
      </c>
      <c r="U141" s="40" t="s">
        <v>102</v>
      </c>
      <c r="V141" s="23"/>
      <c r="W141" s="23"/>
      <c r="X141" s="51">
        <f>X142</f>
        <v>639501</v>
      </c>
      <c r="Y141" s="51"/>
      <c r="Z141" s="51">
        <f t="shared" si="13"/>
        <v>245860</v>
      </c>
      <c r="AA141" s="46">
        <f t="shared" si="13"/>
        <v>1459170</v>
      </c>
    </row>
    <row r="142" spans="1:27" ht="47.25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4"/>
      <c r="O142" s="27" t="s">
        <v>30</v>
      </c>
      <c r="P142" s="33">
        <v>555</v>
      </c>
      <c r="Q142" s="44" t="s">
        <v>80</v>
      </c>
      <c r="R142" s="44" t="s">
        <v>86</v>
      </c>
      <c r="S142" s="45"/>
      <c r="T142" s="42" t="s">
        <v>130</v>
      </c>
      <c r="U142" s="40" t="s">
        <v>103</v>
      </c>
      <c r="V142" s="23"/>
      <c r="W142" s="23"/>
      <c r="X142" s="51">
        <v>639501</v>
      </c>
      <c r="Y142" s="51"/>
      <c r="Z142" s="51">
        <v>245860</v>
      </c>
      <c r="AA142" s="46">
        <v>1459170</v>
      </c>
    </row>
    <row r="143" spans="1:27" ht="15.75" hidden="1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4"/>
      <c r="O143" s="27" t="s">
        <v>32</v>
      </c>
      <c r="P143" s="33">
        <v>555</v>
      </c>
      <c r="Q143" s="44" t="s">
        <v>80</v>
      </c>
      <c r="R143" s="44" t="s">
        <v>86</v>
      </c>
      <c r="S143" s="45"/>
      <c r="T143" s="42" t="s">
        <v>131</v>
      </c>
      <c r="U143" s="40" t="s">
        <v>105</v>
      </c>
      <c r="V143" s="23"/>
      <c r="W143" s="23"/>
      <c r="X143" s="51">
        <f>X144</f>
        <v>600000</v>
      </c>
      <c r="Y143" s="51"/>
      <c r="Z143" s="51">
        <f t="shared" si="13"/>
        <v>310917</v>
      </c>
      <c r="AA143" s="46">
        <f t="shared" si="13"/>
        <v>900000</v>
      </c>
    </row>
    <row r="144" spans="1:27" ht="15.75" hidden="1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4"/>
      <c r="O144" s="27" t="s">
        <v>198</v>
      </c>
      <c r="P144" s="33">
        <v>555</v>
      </c>
      <c r="Q144" s="44" t="s">
        <v>80</v>
      </c>
      <c r="R144" s="44" t="s">
        <v>86</v>
      </c>
      <c r="S144" s="45"/>
      <c r="T144" s="42" t="s">
        <v>233</v>
      </c>
      <c r="U144" s="40" t="s">
        <v>105</v>
      </c>
      <c r="V144" s="23"/>
      <c r="W144" s="23"/>
      <c r="X144" s="51">
        <v>600000</v>
      </c>
      <c r="Y144" s="51"/>
      <c r="Z144" s="51">
        <v>310917</v>
      </c>
      <c r="AA144" s="46">
        <v>900000</v>
      </c>
    </row>
    <row r="145" spans="1:27" ht="31.5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4"/>
      <c r="O145" s="27" t="s">
        <v>50</v>
      </c>
      <c r="P145" s="33">
        <v>555</v>
      </c>
      <c r="Q145" s="44" t="s">
        <v>80</v>
      </c>
      <c r="R145" s="44" t="s">
        <v>87</v>
      </c>
      <c r="S145" s="45"/>
      <c r="T145" s="42" t="s">
        <v>92</v>
      </c>
      <c r="U145" s="40" t="s">
        <v>93</v>
      </c>
      <c r="V145" s="23"/>
      <c r="W145" s="23"/>
      <c r="X145" s="52">
        <f>X146</f>
        <v>1000</v>
      </c>
      <c r="Y145" s="52"/>
      <c r="Z145" s="52">
        <f>Z146</f>
        <v>1000</v>
      </c>
      <c r="AA145" s="49">
        <f>AA146</f>
        <v>1000</v>
      </c>
    </row>
    <row r="146" spans="1:27" ht="67.5" customHeight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4"/>
      <c r="O146" s="27" t="s">
        <v>212</v>
      </c>
      <c r="P146" s="33">
        <v>555</v>
      </c>
      <c r="Q146" s="44" t="s">
        <v>80</v>
      </c>
      <c r="R146" s="44" t="s">
        <v>87</v>
      </c>
      <c r="S146" s="45"/>
      <c r="T146" s="42" t="s">
        <v>132</v>
      </c>
      <c r="U146" s="40" t="s">
        <v>93</v>
      </c>
      <c r="V146" s="23"/>
      <c r="W146" s="23"/>
      <c r="X146" s="51">
        <f>X147</f>
        <v>1000</v>
      </c>
      <c r="Y146" s="51"/>
      <c r="Z146" s="51">
        <f>Z147</f>
        <v>1000</v>
      </c>
      <c r="AA146" s="46">
        <f>AA147</f>
        <v>1000</v>
      </c>
    </row>
    <row r="147" spans="1:27" ht="15.75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4"/>
      <c r="O147" s="27" t="s">
        <v>34</v>
      </c>
      <c r="P147" s="33">
        <v>555</v>
      </c>
      <c r="Q147" s="44" t="s">
        <v>80</v>
      </c>
      <c r="R147" s="44" t="s">
        <v>87</v>
      </c>
      <c r="S147" s="45"/>
      <c r="T147" s="42" t="s">
        <v>133</v>
      </c>
      <c r="U147" s="40" t="s">
        <v>107</v>
      </c>
      <c r="V147" s="23"/>
      <c r="W147" s="23"/>
      <c r="X147" s="51">
        <f>X149</f>
        <v>1000</v>
      </c>
      <c r="Y147" s="51"/>
      <c r="Z147" s="51">
        <f>Z149</f>
        <v>1000</v>
      </c>
      <c r="AA147" s="46">
        <f>AA149</f>
        <v>1000</v>
      </c>
    </row>
    <row r="148" spans="1:27" ht="78.75" hidden="1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4"/>
      <c r="O148" s="27" t="s">
        <v>51</v>
      </c>
      <c r="P148" s="33">
        <v>555</v>
      </c>
      <c r="Q148" s="44" t="s">
        <v>80</v>
      </c>
      <c r="R148" s="44" t="s">
        <v>87</v>
      </c>
      <c r="S148" s="45"/>
      <c r="T148" s="42" t="s">
        <v>133</v>
      </c>
      <c r="U148" s="40" t="s">
        <v>134</v>
      </c>
      <c r="V148" s="23"/>
      <c r="W148" s="23"/>
      <c r="X148" s="51"/>
      <c r="Y148" s="51"/>
      <c r="Z148" s="51"/>
      <c r="AA148" s="46"/>
    </row>
    <row r="149" spans="1:27" ht="63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4"/>
      <c r="O149" s="27" t="s">
        <v>252</v>
      </c>
      <c r="P149" s="33">
        <v>555</v>
      </c>
      <c r="Q149" s="44" t="s">
        <v>80</v>
      </c>
      <c r="R149" s="44" t="s">
        <v>87</v>
      </c>
      <c r="S149" s="45"/>
      <c r="T149" s="42" t="s">
        <v>132</v>
      </c>
      <c r="U149" s="40" t="s">
        <v>135</v>
      </c>
      <c r="V149" s="23"/>
      <c r="W149" s="23"/>
      <c r="X149" s="51">
        <f>X150</f>
        <v>1000</v>
      </c>
      <c r="Y149" s="51"/>
      <c r="Z149" s="51">
        <f>Z150</f>
        <v>1000</v>
      </c>
      <c r="AA149" s="46">
        <f>AA150</f>
        <v>1000</v>
      </c>
    </row>
    <row r="150" spans="1:27" ht="31.5" hidden="1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4"/>
      <c r="O150" s="27" t="s">
        <v>213</v>
      </c>
      <c r="P150" s="33">
        <v>555</v>
      </c>
      <c r="Q150" s="44" t="s">
        <v>80</v>
      </c>
      <c r="R150" s="44" t="s">
        <v>87</v>
      </c>
      <c r="S150" s="45"/>
      <c r="T150" s="42" t="s">
        <v>234</v>
      </c>
      <c r="U150" s="40" t="s">
        <v>135</v>
      </c>
      <c r="V150" s="23"/>
      <c r="W150" s="23"/>
      <c r="X150" s="51">
        <v>1000</v>
      </c>
      <c r="Y150" s="51"/>
      <c r="Z150" s="51">
        <v>1000</v>
      </c>
      <c r="AA150" s="46">
        <v>1000</v>
      </c>
    </row>
    <row r="151" spans="1:27" ht="15.75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4"/>
      <c r="O151" s="27" t="s">
        <v>52</v>
      </c>
      <c r="P151" s="33">
        <v>555</v>
      </c>
      <c r="Q151" s="44" t="s">
        <v>88</v>
      </c>
      <c r="R151" s="44" t="s">
        <v>78</v>
      </c>
      <c r="S151" s="45"/>
      <c r="T151" s="42" t="s">
        <v>92</v>
      </c>
      <c r="U151" s="40" t="s">
        <v>93</v>
      </c>
      <c r="V151" s="23"/>
      <c r="W151" s="23"/>
      <c r="X151" s="52">
        <f>X152</f>
        <v>721744</v>
      </c>
      <c r="Y151" s="52"/>
      <c r="Z151" s="52">
        <f>Z152</f>
        <v>294360</v>
      </c>
      <c r="AA151" s="49">
        <f>AA152</f>
        <v>736555.19</v>
      </c>
    </row>
    <row r="152" spans="1:27" ht="15.75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4"/>
      <c r="O152" s="27" t="s">
        <v>53</v>
      </c>
      <c r="P152" s="33">
        <v>555</v>
      </c>
      <c r="Q152" s="44" t="s">
        <v>88</v>
      </c>
      <c r="R152" s="44" t="s">
        <v>77</v>
      </c>
      <c r="S152" s="45"/>
      <c r="T152" s="42" t="s">
        <v>92</v>
      </c>
      <c r="U152" s="40" t="s">
        <v>93</v>
      </c>
      <c r="V152" s="23"/>
      <c r="W152" s="23"/>
      <c r="X152" s="51">
        <f>X153+X159+X164</f>
        <v>721744</v>
      </c>
      <c r="Y152" s="51"/>
      <c r="Z152" s="51">
        <f>Z153+Z159+Z164</f>
        <v>294360</v>
      </c>
      <c r="AA152" s="46">
        <f>AA153+AA159+AA164</f>
        <v>736555.19</v>
      </c>
    </row>
    <row r="153" spans="1:27" ht="15.75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4"/>
      <c r="O153" s="27"/>
      <c r="P153" s="33">
        <v>555</v>
      </c>
      <c r="Q153" s="44" t="s">
        <v>88</v>
      </c>
      <c r="R153" s="44" t="s">
        <v>77</v>
      </c>
      <c r="S153" s="45"/>
      <c r="T153" s="42" t="s">
        <v>136</v>
      </c>
      <c r="U153" s="40" t="s">
        <v>93</v>
      </c>
      <c r="V153" s="23"/>
      <c r="W153" s="23"/>
      <c r="X153" s="51">
        <f>X154</f>
        <v>123000</v>
      </c>
      <c r="Y153" s="51"/>
      <c r="Z153" s="51">
        <f t="shared" ref="Z153:AA155" si="14">Z154</f>
        <v>44360</v>
      </c>
      <c r="AA153" s="46">
        <f t="shared" si="14"/>
        <v>347555.19</v>
      </c>
    </row>
    <row r="154" spans="1:27" ht="31.5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4"/>
      <c r="O154" s="27" t="s">
        <v>29</v>
      </c>
      <c r="P154" s="33">
        <v>555</v>
      </c>
      <c r="Q154" s="44" t="s">
        <v>88</v>
      </c>
      <c r="R154" s="44" t="s">
        <v>77</v>
      </c>
      <c r="S154" s="45"/>
      <c r="T154" s="42" t="s">
        <v>136</v>
      </c>
      <c r="U154" s="40" t="s">
        <v>102</v>
      </c>
      <c r="V154" s="23"/>
      <c r="W154" s="23"/>
      <c r="X154" s="51">
        <f>X155</f>
        <v>123000</v>
      </c>
      <c r="Y154" s="51"/>
      <c r="Z154" s="51">
        <f t="shared" si="14"/>
        <v>44360</v>
      </c>
      <c r="AA154" s="46">
        <f t="shared" si="14"/>
        <v>347555.19</v>
      </c>
    </row>
    <row r="155" spans="1:27" ht="47.25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4"/>
      <c r="O155" s="27" t="s">
        <v>30</v>
      </c>
      <c r="P155" s="33">
        <v>555</v>
      </c>
      <c r="Q155" s="44" t="s">
        <v>88</v>
      </c>
      <c r="R155" s="44" t="s">
        <v>77</v>
      </c>
      <c r="S155" s="45"/>
      <c r="T155" s="42" t="s">
        <v>137</v>
      </c>
      <c r="U155" s="40" t="s">
        <v>103</v>
      </c>
      <c r="V155" s="23"/>
      <c r="W155" s="23"/>
      <c r="X155" s="51">
        <v>123000</v>
      </c>
      <c r="Y155" s="51"/>
      <c r="Z155" s="51">
        <v>44360</v>
      </c>
      <c r="AA155" s="46">
        <f t="shared" si="14"/>
        <v>347555.19</v>
      </c>
    </row>
    <row r="156" spans="1:27" ht="15.75" hidden="1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4"/>
      <c r="O156" s="27" t="s">
        <v>32</v>
      </c>
      <c r="P156" s="33">
        <v>555</v>
      </c>
      <c r="Q156" s="44" t="s">
        <v>88</v>
      </c>
      <c r="R156" s="44" t="s">
        <v>77</v>
      </c>
      <c r="S156" s="45"/>
      <c r="T156" s="42" t="s">
        <v>136</v>
      </c>
      <c r="U156" s="40" t="s">
        <v>105</v>
      </c>
      <c r="V156" s="23"/>
      <c r="W156" s="23"/>
      <c r="X156" s="51">
        <f>X157+X158</f>
        <v>43000</v>
      </c>
      <c r="Y156" s="51"/>
      <c r="Z156" s="51">
        <f>Z157+Z158</f>
        <v>44360</v>
      </c>
      <c r="AA156" s="46">
        <f>AA157+AA158</f>
        <v>347555.19</v>
      </c>
    </row>
    <row r="157" spans="1:27" ht="15.75" hidden="1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4"/>
      <c r="O157" s="27" t="s">
        <v>198</v>
      </c>
      <c r="P157" s="33">
        <v>555</v>
      </c>
      <c r="Q157" s="44" t="s">
        <v>88</v>
      </c>
      <c r="R157" s="44" t="s">
        <v>77</v>
      </c>
      <c r="S157" s="45"/>
      <c r="T157" s="42" t="s">
        <v>235</v>
      </c>
      <c r="U157" s="40" t="s">
        <v>105</v>
      </c>
      <c r="V157" s="23"/>
      <c r="W157" s="23"/>
      <c r="X157" s="51">
        <v>34000</v>
      </c>
      <c r="Y157" s="51"/>
      <c r="Z157" s="51">
        <v>35360</v>
      </c>
      <c r="AA157" s="46">
        <v>36744</v>
      </c>
    </row>
    <row r="158" spans="1:27" ht="15.75" hidden="1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4"/>
      <c r="O158" s="27" t="s">
        <v>201</v>
      </c>
      <c r="P158" s="33">
        <v>555</v>
      </c>
      <c r="Q158" s="44" t="s">
        <v>88</v>
      </c>
      <c r="R158" s="44" t="s">
        <v>77</v>
      </c>
      <c r="S158" s="45"/>
      <c r="T158" s="42" t="s">
        <v>235</v>
      </c>
      <c r="U158" s="40" t="s">
        <v>105</v>
      </c>
      <c r="V158" s="23"/>
      <c r="W158" s="23"/>
      <c r="X158" s="51">
        <v>9000</v>
      </c>
      <c r="Y158" s="51"/>
      <c r="Z158" s="51">
        <v>9000</v>
      </c>
      <c r="AA158" s="46">
        <v>310811.19</v>
      </c>
    </row>
    <row r="159" spans="1:27" ht="15.75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4"/>
      <c r="O159" s="27"/>
      <c r="P159" s="33">
        <v>555</v>
      </c>
      <c r="Q159" s="44" t="s">
        <v>88</v>
      </c>
      <c r="R159" s="44" t="s">
        <v>77</v>
      </c>
      <c r="S159" s="45"/>
      <c r="T159" s="42" t="s">
        <v>138</v>
      </c>
      <c r="U159" s="40" t="s">
        <v>93</v>
      </c>
      <c r="V159" s="23"/>
      <c r="W159" s="23"/>
      <c r="X159" s="51">
        <f>X160</f>
        <v>459744</v>
      </c>
      <c r="Y159" s="51"/>
      <c r="Z159" s="51">
        <f t="shared" ref="Z159:AA162" si="15">Z160</f>
        <v>200000</v>
      </c>
      <c r="AA159" s="46">
        <f t="shared" si="15"/>
        <v>250000</v>
      </c>
    </row>
    <row r="160" spans="1:27" ht="31.5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4"/>
      <c r="O160" s="27" t="s">
        <v>29</v>
      </c>
      <c r="P160" s="33">
        <v>555</v>
      </c>
      <c r="Q160" s="44" t="s">
        <v>88</v>
      </c>
      <c r="R160" s="44" t="s">
        <v>77</v>
      </c>
      <c r="S160" s="45"/>
      <c r="T160" s="42" t="s">
        <v>139</v>
      </c>
      <c r="U160" s="40" t="s">
        <v>102</v>
      </c>
      <c r="V160" s="23"/>
      <c r="W160" s="23"/>
      <c r="X160" s="51">
        <f>X161</f>
        <v>459744</v>
      </c>
      <c r="Y160" s="51"/>
      <c r="Z160" s="51">
        <f t="shared" si="15"/>
        <v>200000</v>
      </c>
      <c r="AA160" s="46">
        <f t="shared" si="15"/>
        <v>250000</v>
      </c>
    </row>
    <row r="161" spans="1:27" ht="47.25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4"/>
      <c r="O161" s="27" t="s">
        <v>30</v>
      </c>
      <c r="P161" s="33">
        <v>555</v>
      </c>
      <c r="Q161" s="44" t="s">
        <v>88</v>
      </c>
      <c r="R161" s="44" t="s">
        <v>77</v>
      </c>
      <c r="S161" s="45"/>
      <c r="T161" s="42" t="s">
        <v>139</v>
      </c>
      <c r="U161" s="40" t="s">
        <v>103</v>
      </c>
      <c r="V161" s="23"/>
      <c r="W161" s="23"/>
      <c r="X161" s="51">
        <f>X162</f>
        <v>459744</v>
      </c>
      <c r="Y161" s="51"/>
      <c r="Z161" s="51">
        <v>200000</v>
      </c>
      <c r="AA161" s="46">
        <v>250000</v>
      </c>
    </row>
    <row r="162" spans="1:27" ht="15.75" hidden="1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4"/>
      <c r="O162" s="27" t="s">
        <v>32</v>
      </c>
      <c r="P162" s="33">
        <v>555</v>
      </c>
      <c r="Q162" s="44" t="s">
        <v>88</v>
      </c>
      <c r="R162" s="44" t="s">
        <v>77</v>
      </c>
      <c r="S162" s="45"/>
      <c r="T162" s="42" t="s">
        <v>139</v>
      </c>
      <c r="U162" s="40" t="s">
        <v>105</v>
      </c>
      <c r="V162" s="23"/>
      <c r="W162" s="23"/>
      <c r="X162" s="51">
        <f>X163</f>
        <v>459744</v>
      </c>
      <c r="Y162" s="51"/>
      <c r="Z162" s="51">
        <f t="shared" si="15"/>
        <v>459744</v>
      </c>
      <c r="AA162" s="46">
        <f t="shared" si="15"/>
        <v>459744</v>
      </c>
    </row>
    <row r="163" spans="1:27" ht="15.75" hidden="1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4"/>
      <c r="O163" s="27" t="s">
        <v>198</v>
      </c>
      <c r="P163" s="33">
        <v>555</v>
      </c>
      <c r="Q163" s="44" t="s">
        <v>88</v>
      </c>
      <c r="R163" s="44" t="s">
        <v>77</v>
      </c>
      <c r="S163" s="45"/>
      <c r="T163" s="42" t="s">
        <v>236</v>
      </c>
      <c r="U163" s="40" t="s">
        <v>105</v>
      </c>
      <c r="V163" s="23"/>
      <c r="W163" s="23"/>
      <c r="X163" s="51">
        <v>459744</v>
      </c>
      <c r="Y163" s="51"/>
      <c r="Z163" s="51">
        <v>459744</v>
      </c>
      <c r="AA163" s="46">
        <v>459744</v>
      </c>
    </row>
    <row r="164" spans="1:27" ht="15.75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4"/>
      <c r="O164" s="27"/>
      <c r="P164" s="33">
        <v>555</v>
      </c>
      <c r="Q164" s="44" t="s">
        <v>88</v>
      </c>
      <c r="R164" s="44" t="s">
        <v>77</v>
      </c>
      <c r="S164" s="45"/>
      <c r="T164" s="42" t="s">
        <v>140</v>
      </c>
      <c r="U164" s="40" t="s">
        <v>93</v>
      </c>
      <c r="V164" s="23"/>
      <c r="W164" s="23"/>
      <c r="X164" s="51">
        <f>X168</f>
        <v>139000</v>
      </c>
      <c r="Y164" s="51"/>
      <c r="Z164" s="51">
        <f>Z168</f>
        <v>50000</v>
      </c>
      <c r="AA164" s="46">
        <f>AA168</f>
        <v>139000</v>
      </c>
    </row>
    <row r="165" spans="1:27" ht="31.5" hidden="1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4"/>
      <c r="O165" s="27" t="s">
        <v>29</v>
      </c>
      <c r="P165" s="33">
        <v>555</v>
      </c>
      <c r="Q165" s="44" t="s">
        <v>88</v>
      </c>
      <c r="R165" s="44" t="s">
        <v>77</v>
      </c>
      <c r="S165" s="45"/>
      <c r="T165" s="42" t="s">
        <v>140</v>
      </c>
      <c r="U165" s="40" t="s">
        <v>102</v>
      </c>
      <c r="V165" s="23"/>
      <c r="W165" s="23"/>
      <c r="X165" s="51"/>
      <c r="Y165" s="51"/>
      <c r="Z165" s="51"/>
      <c r="AA165" s="46"/>
    </row>
    <row r="166" spans="1:27" ht="47.25" hidden="1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4"/>
      <c r="O166" s="27" t="s">
        <v>30</v>
      </c>
      <c r="P166" s="33">
        <v>555</v>
      </c>
      <c r="Q166" s="44" t="s">
        <v>88</v>
      </c>
      <c r="R166" s="44" t="s">
        <v>77</v>
      </c>
      <c r="S166" s="45"/>
      <c r="T166" s="42" t="s">
        <v>141</v>
      </c>
      <c r="U166" s="40" t="s">
        <v>103</v>
      </c>
      <c r="V166" s="23"/>
      <c r="W166" s="23"/>
      <c r="X166" s="51"/>
      <c r="Y166" s="51"/>
      <c r="Z166" s="51"/>
      <c r="AA166" s="46"/>
    </row>
    <row r="167" spans="1:27" ht="15.75" hidden="1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4"/>
      <c r="O167" s="27" t="s">
        <v>32</v>
      </c>
      <c r="P167" s="33">
        <v>555</v>
      </c>
      <c r="Q167" s="44" t="s">
        <v>88</v>
      </c>
      <c r="R167" s="44" t="s">
        <v>77</v>
      </c>
      <c r="S167" s="45"/>
      <c r="T167" s="42" t="s">
        <v>140</v>
      </c>
      <c r="U167" s="40" t="s">
        <v>105</v>
      </c>
      <c r="V167" s="23"/>
      <c r="W167" s="23"/>
      <c r="X167" s="51"/>
      <c r="Y167" s="51"/>
      <c r="Z167" s="51"/>
      <c r="AA167" s="46"/>
    </row>
    <row r="168" spans="1:27" ht="15.75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4"/>
      <c r="O168" s="27" t="s">
        <v>34</v>
      </c>
      <c r="P168" s="33">
        <v>555</v>
      </c>
      <c r="Q168" s="44" t="s">
        <v>88</v>
      </c>
      <c r="R168" s="44" t="s">
        <v>77</v>
      </c>
      <c r="S168" s="45"/>
      <c r="T168" s="42" t="s">
        <v>141</v>
      </c>
      <c r="U168" s="40" t="s">
        <v>107</v>
      </c>
      <c r="V168" s="23"/>
      <c r="W168" s="23"/>
      <c r="X168" s="51">
        <f>X169</f>
        <v>139000</v>
      </c>
      <c r="Y168" s="51"/>
      <c r="Z168" s="51">
        <f t="shared" ref="Z168:AA170" si="16">Z169</f>
        <v>50000</v>
      </c>
      <c r="AA168" s="46">
        <f t="shared" si="16"/>
        <v>139000</v>
      </c>
    </row>
    <row r="169" spans="1:27" ht="15.75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4"/>
      <c r="O169" s="27" t="s">
        <v>35</v>
      </c>
      <c r="P169" s="33">
        <v>555</v>
      </c>
      <c r="Q169" s="44" t="s">
        <v>88</v>
      </c>
      <c r="R169" s="44" t="s">
        <v>77</v>
      </c>
      <c r="S169" s="45"/>
      <c r="T169" s="42" t="s">
        <v>140</v>
      </c>
      <c r="U169" s="40" t="s">
        <v>108</v>
      </c>
      <c r="V169" s="23"/>
      <c r="W169" s="23"/>
      <c r="X169" s="51">
        <f>X170</f>
        <v>139000</v>
      </c>
      <c r="Y169" s="51"/>
      <c r="Z169" s="51">
        <f t="shared" si="16"/>
        <v>50000</v>
      </c>
      <c r="AA169" s="46">
        <f t="shared" si="16"/>
        <v>139000</v>
      </c>
    </row>
    <row r="170" spans="1:27" ht="31.5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4"/>
      <c r="O170" s="27" t="s">
        <v>54</v>
      </c>
      <c r="P170" s="33">
        <v>555</v>
      </c>
      <c r="Q170" s="44" t="s">
        <v>88</v>
      </c>
      <c r="R170" s="44" t="s">
        <v>77</v>
      </c>
      <c r="S170" s="45"/>
      <c r="T170" s="42" t="s">
        <v>140</v>
      </c>
      <c r="U170" s="40" t="s">
        <v>142</v>
      </c>
      <c r="V170" s="23"/>
      <c r="W170" s="23"/>
      <c r="X170" s="51">
        <f>X171</f>
        <v>139000</v>
      </c>
      <c r="Y170" s="51"/>
      <c r="Z170" s="51">
        <f t="shared" si="16"/>
        <v>50000</v>
      </c>
      <c r="AA170" s="46">
        <f t="shared" si="16"/>
        <v>139000</v>
      </c>
    </row>
    <row r="171" spans="1:27" ht="15.75" hidden="1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4"/>
      <c r="O171" s="27" t="s">
        <v>207</v>
      </c>
      <c r="P171" s="33">
        <v>555</v>
      </c>
      <c r="Q171" s="44" t="s">
        <v>88</v>
      </c>
      <c r="R171" s="44" t="s">
        <v>77</v>
      </c>
      <c r="S171" s="45"/>
      <c r="T171" s="42" t="s">
        <v>237</v>
      </c>
      <c r="U171" s="40" t="s">
        <v>142</v>
      </c>
      <c r="V171" s="23"/>
      <c r="W171" s="23"/>
      <c r="X171" s="51">
        <v>139000</v>
      </c>
      <c r="Y171" s="51"/>
      <c r="Z171" s="51">
        <v>50000</v>
      </c>
      <c r="AA171" s="46">
        <v>139000</v>
      </c>
    </row>
    <row r="172" spans="1:27" ht="15.75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4"/>
      <c r="O172" s="27" t="s">
        <v>55</v>
      </c>
      <c r="P172" s="33">
        <v>555</v>
      </c>
      <c r="Q172" s="44" t="s">
        <v>88</v>
      </c>
      <c r="R172" s="44" t="s">
        <v>79</v>
      </c>
      <c r="S172" s="45"/>
      <c r="T172" s="42" t="s">
        <v>92</v>
      </c>
      <c r="U172" s="40" t="s">
        <v>93</v>
      </c>
      <c r="V172" s="23"/>
      <c r="W172" s="23"/>
      <c r="X172" s="52">
        <f>X177+X182+X191+X196+X212+X221+X198+X201+X224+X227</f>
        <v>64188353.219999991</v>
      </c>
      <c r="Y172" s="52"/>
      <c r="Z172" s="52">
        <f>Z177+Z182+Z191+Z196+Z212+Z221</f>
        <v>0</v>
      </c>
      <c r="AA172" s="49">
        <f>AA177+AA182+AA191+AA196+AA212+AA221</f>
        <v>0</v>
      </c>
    </row>
    <row r="173" spans="1:27" ht="15.75" hidden="1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4"/>
      <c r="O173" s="27"/>
      <c r="P173" s="33">
        <v>555</v>
      </c>
      <c r="Q173" s="44" t="s">
        <v>88</v>
      </c>
      <c r="R173" s="44" t="s">
        <v>79</v>
      </c>
      <c r="S173" s="45"/>
      <c r="T173" s="42" t="s">
        <v>143</v>
      </c>
      <c r="U173" s="40" t="s">
        <v>93</v>
      </c>
      <c r="V173" s="23"/>
      <c r="W173" s="23"/>
      <c r="X173" s="51"/>
      <c r="Y173" s="51"/>
      <c r="Z173" s="51"/>
      <c r="AA173" s="46"/>
    </row>
    <row r="174" spans="1:27" ht="31.5" hidden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4"/>
      <c r="O174" s="27" t="s">
        <v>29</v>
      </c>
      <c r="P174" s="33">
        <v>555</v>
      </c>
      <c r="Q174" s="44" t="s">
        <v>88</v>
      </c>
      <c r="R174" s="44" t="s">
        <v>79</v>
      </c>
      <c r="S174" s="45"/>
      <c r="T174" s="42" t="s">
        <v>144</v>
      </c>
      <c r="U174" s="40" t="s">
        <v>102</v>
      </c>
      <c r="V174" s="23"/>
      <c r="W174" s="23"/>
      <c r="X174" s="51"/>
      <c r="Y174" s="51"/>
      <c r="Z174" s="51"/>
      <c r="AA174" s="46"/>
    </row>
    <row r="175" spans="1:27" ht="47.25" hidden="1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4"/>
      <c r="O175" s="27" t="s">
        <v>30</v>
      </c>
      <c r="P175" s="33">
        <v>555</v>
      </c>
      <c r="Q175" s="44" t="s">
        <v>88</v>
      </c>
      <c r="R175" s="44" t="s">
        <v>79</v>
      </c>
      <c r="S175" s="45"/>
      <c r="T175" s="42" t="s">
        <v>144</v>
      </c>
      <c r="U175" s="40" t="s">
        <v>103</v>
      </c>
      <c r="V175" s="23"/>
      <c r="W175" s="23"/>
      <c r="X175" s="51"/>
      <c r="Y175" s="51"/>
      <c r="Z175" s="51"/>
      <c r="AA175" s="46"/>
    </row>
    <row r="176" spans="1:27" ht="15.75" hidden="1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4"/>
      <c r="O176" s="27" t="s">
        <v>32</v>
      </c>
      <c r="P176" s="33">
        <v>555</v>
      </c>
      <c r="Q176" s="44" t="s">
        <v>88</v>
      </c>
      <c r="R176" s="44" t="s">
        <v>79</v>
      </c>
      <c r="S176" s="45"/>
      <c r="T176" s="42" t="s">
        <v>143</v>
      </c>
      <c r="U176" s="40" t="s">
        <v>105</v>
      </c>
      <c r="V176" s="23"/>
      <c r="W176" s="23"/>
      <c r="X176" s="51"/>
      <c r="Y176" s="51"/>
      <c r="Z176" s="51"/>
      <c r="AA176" s="46"/>
    </row>
    <row r="177" spans="1:27" ht="15.75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4"/>
      <c r="O177" s="27"/>
      <c r="P177" s="33">
        <v>555</v>
      </c>
      <c r="Q177" s="44" t="s">
        <v>88</v>
      </c>
      <c r="R177" s="44" t="s">
        <v>79</v>
      </c>
      <c r="S177" s="45"/>
      <c r="T177" s="42" t="s">
        <v>145</v>
      </c>
      <c r="U177" s="40" t="s">
        <v>93</v>
      </c>
      <c r="V177" s="23"/>
      <c r="W177" s="23"/>
      <c r="X177" s="51">
        <f>X178</f>
        <v>4000000</v>
      </c>
      <c r="Y177" s="51"/>
      <c r="Z177" s="51">
        <f t="shared" ref="Z177:AA180" si="17">Z178</f>
        <v>0</v>
      </c>
      <c r="AA177" s="46">
        <f t="shared" si="17"/>
        <v>0</v>
      </c>
    </row>
    <row r="178" spans="1:27" ht="15.75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4"/>
      <c r="O178" s="27" t="s">
        <v>34</v>
      </c>
      <c r="P178" s="33">
        <v>555</v>
      </c>
      <c r="Q178" s="44" t="s">
        <v>88</v>
      </c>
      <c r="R178" s="44" t="s">
        <v>79</v>
      </c>
      <c r="S178" s="45"/>
      <c r="T178" s="42" t="s">
        <v>146</v>
      </c>
      <c r="U178" s="40" t="s">
        <v>107</v>
      </c>
      <c r="V178" s="23"/>
      <c r="W178" s="23"/>
      <c r="X178" s="51">
        <f>X179</f>
        <v>4000000</v>
      </c>
      <c r="Y178" s="51"/>
      <c r="Z178" s="51">
        <f t="shared" si="17"/>
        <v>0</v>
      </c>
      <c r="AA178" s="46">
        <f t="shared" si="17"/>
        <v>0</v>
      </c>
    </row>
    <row r="179" spans="1:27" ht="78.75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4"/>
      <c r="O179" s="27" t="s">
        <v>253</v>
      </c>
      <c r="P179" s="33">
        <v>555</v>
      </c>
      <c r="Q179" s="44" t="s">
        <v>88</v>
      </c>
      <c r="R179" s="44" t="s">
        <v>79</v>
      </c>
      <c r="S179" s="45"/>
      <c r="T179" s="42" t="s">
        <v>145</v>
      </c>
      <c r="U179" s="40" t="s">
        <v>134</v>
      </c>
      <c r="V179" s="23"/>
      <c r="W179" s="23"/>
      <c r="X179" s="51">
        <f>X180</f>
        <v>4000000</v>
      </c>
      <c r="Y179" s="51"/>
      <c r="Z179" s="51">
        <f t="shared" si="17"/>
        <v>0</v>
      </c>
      <c r="AA179" s="46">
        <f t="shared" si="17"/>
        <v>0</v>
      </c>
    </row>
    <row r="180" spans="1:27" ht="78.75" hidden="1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4"/>
      <c r="O180" s="27" t="s">
        <v>56</v>
      </c>
      <c r="P180" s="33">
        <v>555</v>
      </c>
      <c r="Q180" s="44" t="s">
        <v>88</v>
      </c>
      <c r="R180" s="44" t="s">
        <v>79</v>
      </c>
      <c r="S180" s="45"/>
      <c r="T180" s="42" t="s">
        <v>146</v>
      </c>
      <c r="U180" s="40" t="s">
        <v>147</v>
      </c>
      <c r="V180" s="23"/>
      <c r="W180" s="23"/>
      <c r="X180" s="51">
        <f>X181</f>
        <v>4000000</v>
      </c>
      <c r="Y180" s="51"/>
      <c r="Z180" s="51">
        <f t="shared" si="17"/>
        <v>0</v>
      </c>
      <c r="AA180" s="46">
        <f t="shared" si="17"/>
        <v>0</v>
      </c>
    </row>
    <row r="181" spans="1:27" ht="63" hidden="1" x14ac:dyDescent="0.25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4"/>
      <c r="O181" s="27" t="s">
        <v>214</v>
      </c>
      <c r="P181" s="33">
        <v>555</v>
      </c>
      <c r="Q181" s="44" t="s">
        <v>88</v>
      </c>
      <c r="R181" s="44" t="s">
        <v>79</v>
      </c>
      <c r="S181" s="45"/>
      <c r="T181" s="42" t="s">
        <v>238</v>
      </c>
      <c r="U181" s="40" t="s">
        <v>147</v>
      </c>
      <c r="V181" s="23"/>
      <c r="W181" s="23"/>
      <c r="X181" s="51">
        <v>4000000</v>
      </c>
      <c r="Y181" s="51"/>
      <c r="Z181" s="51">
        <v>0</v>
      </c>
      <c r="AA181" s="46">
        <v>0</v>
      </c>
    </row>
    <row r="182" spans="1:27" ht="15.75" x14ac:dyDescent="0.25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4"/>
      <c r="O182" s="27"/>
      <c r="P182" s="33">
        <v>555</v>
      </c>
      <c r="Q182" s="44" t="s">
        <v>88</v>
      </c>
      <c r="R182" s="44" t="s">
        <v>79</v>
      </c>
      <c r="S182" s="45"/>
      <c r="T182" s="42" t="s">
        <v>148</v>
      </c>
      <c r="U182" s="40" t="s">
        <v>93</v>
      </c>
      <c r="V182" s="23"/>
      <c r="W182" s="23"/>
      <c r="X182" s="51">
        <f>X183</f>
        <v>2000000</v>
      </c>
      <c r="Y182" s="51"/>
      <c r="Z182" s="51">
        <f t="shared" ref="Z182:AA185" si="18">Z183</f>
        <v>0</v>
      </c>
      <c r="AA182" s="46">
        <f t="shared" si="18"/>
        <v>0</v>
      </c>
    </row>
    <row r="183" spans="1:27" ht="31.5" x14ac:dyDescent="0.25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4"/>
      <c r="O183" s="27" t="s">
        <v>29</v>
      </c>
      <c r="P183" s="33">
        <v>555</v>
      </c>
      <c r="Q183" s="44" t="s">
        <v>88</v>
      </c>
      <c r="R183" s="44" t="s">
        <v>79</v>
      </c>
      <c r="S183" s="45"/>
      <c r="T183" s="42" t="s">
        <v>148</v>
      </c>
      <c r="U183" s="40" t="s">
        <v>102</v>
      </c>
      <c r="V183" s="23"/>
      <c r="W183" s="23"/>
      <c r="X183" s="51">
        <f>X184</f>
        <v>2000000</v>
      </c>
      <c r="Y183" s="51"/>
      <c r="Z183" s="51">
        <f t="shared" si="18"/>
        <v>0</v>
      </c>
      <c r="AA183" s="46">
        <f t="shared" si="18"/>
        <v>0</v>
      </c>
    </row>
    <row r="184" spans="1:27" ht="78.75" x14ac:dyDescent="0.25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4"/>
      <c r="O184" s="27" t="s">
        <v>254</v>
      </c>
      <c r="P184" s="33">
        <v>555</v>
      </c>
      <c r="Q184" s="44" t="s">
        <v>88</v>
      </c>
      <c r="R184" s="44" t="s">
        <v>79</v>
      </c>
      <c r="S184" s="45"/>
      <c r="T184" s="42" t="s">
        <v>148</v>
      </c>
      <c r="U184" s="40" t="s">
        <v>103</v>
      </c>
      <c r="V184" s="23"/>
      <c r="W184" s="23"/>
      <c r="X184" s="51">
        <f>X185</f>
        <v>2000000</v>
      </c>
      <c r="Y184" s="51"/>
      <c r="Z184" s="51">
        <f t="shared" si="18"/>
        <v>0</v>
      </c>
      <c r="AA184" s="46">
        <f t="shared" si="18"/>
        <v>0</v>
      </c>
    </row>
    <row r="185" spans="1:27" ht="15.75" hidden="1" x14ac:dyDescent="0.25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4"/>
      <c r="O185" s="27" t="s">
        <v>32</v>
      </c>
      <c r="P185" s="33">
        <v>555</v>
      </c>
      <c r="Q185" s="44" t="s">
        <v>88</v>
      </c>
      <c r="R185" s="44" t="s">
        <v>79</v>
      </c>
      <c r="S185" s="45"/>
      <c r="T185" s="42" t="s">
        <v>148</v>
      </c>
      <c r="U185" s="40" t="s">
        <v>105</v>
      </c>
      <c r="V185" s="23"/>
      <c r="W185" s="23"/>
      <c r="X185" s="51">
        <f>X186</f>
        <v>2000000</v>
      </c>
      <c r="Y185" s="51"/>
      <c r="Z185" s="51">
        <f t="shared" si="18"/>
        <v>0</v>
      </c>
      <c r="AA185" s="46">
        <f t="shared" si="18"/>
        <v>0</v>
      </c>
    </row>
    <row r="186" spans="1:27" ht="15.75" hidden="1" x14ac:dyDescent="0.25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4"/>
      <c r="O186" s="27" t="s">
        <v>201</v>
      </c>
      <c r="P186" s="33">
        <v>555</v>
      </c>
      <c r="Q186" s="44" t="s">
        <v>88</v>
      </c>
      <c r="R186" s="44" t="s">
        <v>79</v>
      </c>
      <c r="S186" s="45"/>
      <c r="T186" s="42" t="s">
        <v>239</v>
      </c>
      <c r="U186" s="40" t="s">
        <v>105</v>
      </c>
      <c r="V186" s="23"/>
      <c r="W186" s="23"/>
      <c r="X186" s="51">
        <v>2000000</v>
      </c>
      <c r="Y186" s="51"/>
      <c r="Z186" s="51">
        <v>0</v>
      </c>
      <c r="AA186" s="46">
        <v>0</v>
      </c>
    </row>
    <row r="187" spans="1:27" ht="15.75" hidden="1" x14ac:dyDescent="0.25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4"/>
      <c r="O187" s="27"/>
      <c r="P187" s="33">
        <v>555</v>
      </c>
      <c r="Q187" s="44" t="s">
        <v>88</v>
      </c>
      <c r="R187" s="44" t="s">
        <v>79</v>
      </c>
      <c r="S187" s="45"/>
      <c r="T187" s="42" t="s">
        <v>149</v>
      </c>
      <c r="U187" s="40" t="s">
        <v>93</v>
      </c>
      <c r="V187" s="23"/>
      <c r="W187" s="23"/>
      <c r="X187" s="51"/>
      <c r="Y187" s="51"/>
      <c r="Z187" s="51"/>
      <c r="AA187" s="46"/>
    </row>
    <row r="188" spans="1:27" ht="31.5" hidden="1" x14ac:dyDescent="0.25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4"/>
      <c r="O188" s="27" t="s">
        <v>29</v>
      </c>
      <c r="P188" s="33">
        <v>555</v>
      </c>
      <c r="Q188" s="44" t="s">
        <v>88</v>
      </c>
      <c r="R188" s="44" t="s">
        <v>79</v>
      </c>
      <c r="S188" s="45"/>
      <c r="T188" s="42" t="s">
        <v>150</v>
      </c>
      <c r="U188" s="40" t="s">
        <v>103</v>
      </c>
      <c r="V188" s="23"/>
      <c r="W188" s="23"/>
      <c r="X188" s="51"/>
      <c r="Y188" s="51"/>
      <c r="Z188" s="51"/>
      <c r="AA188" s="46"/>
    </row>
    <row r="189" spans="1:27" ht="47.25" hidden="1" x14ac:dyDescent="0.25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4"/>
      <c r="O189" s="27" t="s">
        <v>30</v>
      </c>
      <c r="P189" s="33">
        <v>555</v>
      </c>
      <c r="Q189" s="44" t="s">
        <v>88</v>
      </c>
      <c r="R189" s="44" t="s">
        <v>79</v>
      </c>
      <c r="S189" s="45"/>
      <c r="T189" s="42" t="s">
        <v>150</v>
      </c>
      <c r="U189" s="40" t="s">
        <v>103</v>
      </c>
      <c r="V189" s="23"/>
      <c r="W189" s="23"/>
      <c r="X189" s="51"/>
      <c r="Y189" s="51"/>
      <c r="Z189" s="51"/>
      <c r="AA189" s="46"/>
    </row>
    <row r="190" spans="1:27" ht="15.75" hidden="1" x14ac:dyDescent="0.25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4"/>
      <c r="O190" s="27" t="s">
        <v>32</v>
      </c>
      <c r="P190" s="33">
        <v>555</v>
      </c>
      <c r="Q190" s="44" t="s">
        <v>88</v>
      </c>
      <c r="R190" s="44" t="s">
        <v>79</v>
      </c>
      <c r="S190" s="45"/>
      <c r="T190" s="42" t="s">
        <v>150</v>
      </c>
      <c r="U190" s="40" t="s">
        <v>105</v>
      </c>
      <c r="V190" s="23"/>
      <c r="W190" s="23"/>
      <c r="X190" s="51"/>
      <c r="Y190" s="51"/>
      <c r="Z190" s="51"/>
      <c r="AA190" s="46"/>
    </row>
    <row r="191" spans="1:27" ht="15.75" x14ac:dyDescent="0.25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4"/>
      <c r="O191" s="27"/>
      <c r="P191" s="33">
        <v>555</v>
      </c>
      <c r="Q191" s="44" t="s">
        <v>88</v>
      </c>
      <c r="R191" s="44" t="s">
        <v>79</v>
      </c>
      <c r="S191" s="45"/>
      <c r="T191" s="42" t="s">
        <v>151</v>
      </c>
      <c r="U191" s="40" t="s">
        <v>93</v>
      </c>
      <c r="V191" s="23"/>
      <c r="W191" s="23"/>
      <c r="X191" s="51">
        <f>X192</f>
        <v>22000000</v>
      </c>
      <c r="Y191" s="51"/>
      <c r="Z191" s="51">
        <f t="shared" ref="Z191:AA194" si="19">Z192</f>
        <v>0</v>
      </c>
      <c r="AA191" s="46">
        <f t="shared" si="19"/>
        <v>0</v>
      </c>
    </row>
    <row r="192" spans="1:27" ht="47.25" x14ac:dyDescent="0.25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4"/>
      <c r="O192" s="27" t="s">
        <v>57</v>
      </c>
      <c r="P192" s="33">
        <v>555</v>
      </c>
      <c r="Q192" s="44" t="s">
        <v>88</v>
      </c>
      <c r="R192" s="44" t="s">
        <v>79</v>
      </c>
      <c r="S192" s="45"/>
      <c r="T192" s="42" t="s">
        <v>151</v>
      </c>
      <c r="U192" s="40" t="s">
        <v>152</v>
      </c>
      <c r="V192" s="23"/>
      <c r="W192" s="23"/>
      <c r="X192" s="51">
        <f>X193</f>
        <v>22000000</v>
      </c>
      <c r="Y192" s="51"/>
      <c r="Z192" s="51">
        <f t="shared" si="19"/>
        <v>0</v>
      </c>
      <c r="AA192" s="46">
        <f t="shared" si="19"/>
        <v>0</v>
      </c>
    </row>
    <row r="193" spans="1:27" ht="15.75" x14ac:dyDescent="0.25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4"/>
      <c r="O193" s="27" t="s">
        <v>58</v>
      </c>
      <c r="P193" s="33">
        <v>555</v>
      </c>
      <c r="Q193" s="44" t="s">
        <v>88</v>
      </c>
      <c r="R193" s="44" t="s">
        <v>79</v>
      </c>
      <c r="S193" s="45"/>
      <c r="T193" s="42" t="s">
        <v>151</v>
      </c>
      <c r="U193" s="40" t="s">
        <v>153</v>
      </c>
      <c r="V193" s="23"/>
      <c r="W193" s="23"/>
      <c r="X193" s="51">
        <f>X194</f>
        <v>22000000</v>
      </c>
      <c r="Y193" s="51"/>
      <c r="Z193" s="51">
        <f t="shared" si="19"/>
        <v>0</v>
      </c>
      <c r="AA193" s="46">
        <f t="shared" si="19"/>
        <v>0</v>
      </c>
    </row>
    <row r="194" spans="1:27" ht="27" hidden="1" customHeight="1" x14ac:dyDescent="0.25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4"/>
      <c r="O194" s="27" t="s">
        <v>59</v>
      </c>
      <c r="P194" s="33">
        <v>555</v>
      </c>
      <c r="Q194" s="44" t="s">
        <v>88</v>
      </c>
      <c r="R194" s="44" t="s">
        <v>79</v>
      </c>
      <c r="S194" s="45"/>
      <c r="T194" s="42" t="s">
        <v>151</v>
      </c>
      <c r="U194" s="40" t="s">
        <v>154</v>
      </c>
      <c r="V194" s="23"/>
      <c r="W194" s="23"/>
      <c r="X194" s="51">
        <f>X195</f>
        <v>22000000</v>
      </c>
      <c r="Y194" s="51"/>
      <c r="Z194" s="51">
        <f t="shared" si="19"/>
        <v>0</v>
      </c>
      <c r="AA194" s="46">
        <f t="shared" si="19"/>
        <v>0</v>
      </c>
    </row>
    <row r="195" spans="1:27" ht="27" hidden="1" customHeight="1" x14ac:dyDescent="0.2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4"/>
      <c r="O195" s="27" t="s">
        <v>215</v>
      </c>
      <c r="P195" s="33">
        <v>555</v>
      </c>
      <c r="Q195" s="44" t="s">
        <v>88</v>
      </c>
      <c r="R195" s="44" t="s">
        <v>79</v>
      </c>
      <c r="S195" s="45"/>
      <c r="T195" s="42" t="s">
        <v>240</v>
      </c>
      <c r="U195" s="40" t="s">
        <v>154</v>
      </c>
      <c r="V195" s="23"/>
      <c r="W195" s="23"/>
      <c r="X195" s="51">
        <v>22000000</v>
      </c>
      <c r="Y195" s="51"/>
      <c r="Z195" s="51">
        <v>0</v>
      </c>
      <c r="AA195" s="46">
        <v>0</v>
      </c>
    </row>
    <row r="196" spans="1:27" ht="15.75" hidden="1" x14ac:dyDescent="0.25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4"/>
      <c r="O196" s="27"/>
      <c r="P196" s="33">
        <v>555</v>
      </c>
      <c r="Q196" s="44" t="s">
        <v>88</v>
      </c>
      <c r="R196" s="44" t="s">
        <v>79</v>
      </c>
      <c r="S196" s="45"/>
      <c r="T196" s="42" t="s">
        <v>155</v>
      </c>
      <c r="U196" s="40" t="s">
        <v>93</v>
      </c>
      <c r="V196" s="23"/>
      <c r="W196" s="23"/>
      <c r="X196" s="51">
        <f>X197</f>
        <v>0</v>
      </c>
      <c r="Y196" s="51"/>
      <c r="Z196" s="51">
        <f t="shared" ref="Z196:AA210" si="20">Z197</f>
        <v>0</v>
      </c>
      <c r="AA196" s="46">
        <f t="shared" si="20"/>
        <v>0</v>
      </c>
    </row>
    <row r="197" spans="1:27" ht="15.75" hidden="1" x14ac:dyDescent="0.25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4"/>
      <c r="O197" s="27" t="s">
        <v>34</v>
      </c>
      <c r="P197" s="33">
        <v>555</v>
      </c>
      <c r="Q197" s="44" t="s">
        <v>88</v>
      </c>
      <c r="R197" s="44" t="s">
        <v>79</v>
      </c>
      <c r="S197" s="45"/>
      <c r="T197" s="42" t="s">
        <v>155</v>
      </c>
      <c r="U197" s="40" t="s">
        <v>107</v>
      </c>
      <c r="V197" s="23"/>
      <c r="W197" s="23"/>
      <c r="X197" s="51">
        <f>X209</f>
        <v>0</v>
      </c>
      <c r="Y197" s="51"/>
      <c r="Z197" s="51">
        <f>Z209</f>
        <v>0</v>
      </c>
      <c r="AA197" s="46">
        <f>AA209</f>
        <v>0</v>
      </c>
    </row>
    <row r="198" spans="1:27" ht="15.75" x14ac:dyDescent="0.25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4"/>
      <c r="O198" s="27"/>
      <c r="P198" s="33">
        <v>555</v>
      </c>
      <c r="Q198" s="44" t="s">
        <v>88</v>
      </c>
      <c r="R198" s="44" t="s">
        <v>79</v>
      </c>
      <c r="S198" s="45"/>
      <c r="T198" s="53" t="s">
        <v>256</v>
      </c>
      <c r="U198" s="40" t="s">
        <v>93</v>
      </c>
      <c r="V198" s="23"/>
      <c r="W198" s="23"/>
      <c r="X198" s="51">
        <v>34968774.5</v>
      </c>
      <c r="Y198" s="51"/>
      <c r="Z198" s="51">
        <v>0</v>
      </c>
      <c r="AA198" s="46">
        <v>0</v>
      </c>
    </row>
    <row r="199" spans="1:27" ht="31.5" x14ac:dyDescent="0.25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4"/>
      <c r="O199" s="27" t="s">
        <v>29</v>
      </c>
      <c r="P199" s="33">
        <v>555</v>
      </c>
      <c r="Q199" s="44" t="s">
        <v>88</v>
      </c>
      <c r="R199" s="44" t="s">
        <v>79</v>
      </c>
      <c r="S199" s="45"/>
      <c r="T199" s="53" t="s">
        <v>256</v>
      </c>
      <c r="U199" s="40" t="s">
        <v>102</v>
      </c>
      <c r="V199" s="23"/>
      <c r="W199" s="23"/>
      <c r="X199" s="51">
        <v>34968774.5</v>
      </c>
      <c r="Y199" s="51"/>
      <c r="Z199" s="51">
        <v>0</v>
      </c>
      <c r="AA199" s="46">
        <v>0</v>
      </c>
    </row>
    <row r="200" spans="1:27" ht="110.25" x14ac:dyDescent="0.25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4"/>
      <c r="O200" s="27" t="s">
        <v>255</v>
      </c>
      <c r="P200" s="33">
        <v>555</v>
      </c>
      <c r="Q200" s="44" t="s">
        <v>88</v>
      </c>
      <c r="R200" s="44" t="s">
        <v>79</v>
      </c>
      <c r="S200" s="45"/>
      <c r="T200" s="53" t="s">
        <v>256</v>
      </c>
      <c r="U200" s="40" t="s">
        <v>103</v>
      </c>
      <c r="V200" s="23"/>
      <c r="W200" s="23"/>
      <c r="X200" s="51">
        <v>34968774.5</v>
      </c>
      <c r="Y200" s="51"/>
      <c r="Z200" s="51">
        <v>0</v>
      </c>
      <c r="AA200" s="46">
        <v>0</v>
      </c>
    </row>
    <row r="201" spans="1:27" ht="15.75" x14ac:dyDescent="0.25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4"/>
      <c r="O201" s="27"/>
      <c r="P201" s="33">
        <v>555</v>
      </c>
      <c r="Q201" s="44" t="s">
        <v>88</v>
      </c>
      <c r="R201" s="44" t="s">
        <v>79</v>
      </c>
      <c r="S201" s="45"/>
      <c r="T201" s="53" t="s">
        <v>158</v>
      </c>
      <c r="U201" s="40" t="s">
        <v>93</v>
      </c>
      <c r="V201" s="23"/>
      <c r="W201" s="23"/>
      <c r="X201" s="51">
        <v>677274.94</v>
      </c>
      <c r="Y201" s="51"/>
      <c r="Z201" s="51">
        <v>0</v>
      </c>
      <c r="AA201" s="46">
        <v>0</v>
      </c>
    </row>
    <row r="202" spans="1:27" ht="31.5" x14ac:dyDescent="0.25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4"/>
      <c r="O202" s="27" t="s">
        <v>29</v>
      </c>
      <c r="P202" s="33">
        <v>555</v>
      </c>
      <c r="Q202" s="44" t="s">
        <v>88</v>
      </c>
      <c r="R202" s="44" t="s">
        <v>79</v>
      </c>
      <c r="S202" s="45"/>
      <c r="T202" s="53" t="s">
        <v>159</v>
      </c>
      <c r="U202" s="40" t="s">
        <v>102</v>
      </c>
      <c r="V202" s="23"/>
      <c r="W202" s="23"/>
      <c r="X202" s="51">
        <v>677274.94</v>
      </c>
      <c r="Y202" s="51"/>
      <c r="Z202" s="51">
        <v>0</v>
      </c>
      <c r="AA202" s="46">
        <v>0</v>
      </c>
    </row>
    <row r="203" spans="1:27" ht="110.25" x14ac:dyDescent="0.25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4"/>
      <c r="O203" s="27" t="s">
        <v>257</v>
      </c>
      <c r="P203" s="33">
        <v>555</v>
      </c>
      <c r="Q203" s="44" t="s">
        <v>88</v>
      </c>
      <c r="R203" s="44" t="s">
        <v>79</v>
      </c>
      <c r="S203" s="45"/>
      <c r="T203" s="53" t="s">
        <v>159</v>
      </c>
      <c r="U203" s="40" t="s">
        <v>103</v>
      </c>
      <c r="V203" s="23"/>
      <c r="W203" s="23"/>
      <c r="X203" s="51">
        <v>677274.94</v>
      </c>
      <c r="Y203" s="51"/>
      <c r="Z203" s="51">
        <v>0</v>
      </c>
      <c r="AA203" s="46">
        <v>0</v>
      </c>
    </row>
    <row r="204" spans="1:27" ht="15.75" hidden="1" x14ac:dyDescent="0.25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4"/>
      <c r="O204" s="27"/>
      <c r="P204" s="33"/>
      <c r="Q204" s="44"/>
      <c r="R204" s="44"/>
      <c r="S204" s="45"/>
      <c r="T204" s="42"/>
      <c r="U204" s="40"/>
      <c r="V204" s="23"/>
      <c r="W204" s="23"/>
      <c r="X204" s="51"/>
      <c r="Y204" s="51"/>
      <c r="Z204" s="51"/>
      <c r="AA204" s="46"/>
    </row>
    <row r="205" spans="1:27" ht="15.75" hidden="1" x14ac:dyDescent="0.2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4"/>
      <c r="O205" s="27"/>
      <c r="P205" s="33"/>
      <c r="Q205" s="44"/>
      <c r="R205" s="44"/>
      <c r="S205" s="45"/>
      <c r="T205" s="42"/>
      <c r="U205" s="40"/>
      <c r="V205" s="23"/>
      <c r="W205" s="23"/>
      <c r="X205" s="51"/>
      <c r="Y205" s="51"/>
      <c r="Z205" s="51"/>
      <c r="AA205" s="46"/>
    </row>
    <row r="206" spans="1:27" ht="15.75" hidden="1" x14ac:dyDescent="0.25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4"/>
      <c r="O206" s="27"/>
      <c r="P206" s="33"/>
      <c r="Q206" s="44"/>
      <c r="R206" s="44"/>
      <c r="S206" s="45"/>
      <c r="T206" s="42"/>
      <c r="U206" s="40"/>
      <c r="V206" s="23"/>
      <c r="W206" s="23"/>
      <c r="X206" s="51"/>
      <c r="Y206" s="51"/>
      <c r="Z206" s="51"/>
      <c r="AA206" s="46"/>
    </row>
    <row r="207" spans="1:27" ht="15.75" hidden="1" x14ac:dyDescent="0.25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4"/>
      <c r="O207" s="27"/>
      <c r="P207" s="33"/>
      <c r="Q207" s="44"/>
      <c r="R207" s="44"/>
      <c r="S207" s="45"/>
      <c r="T207" s="42"/>
      <c r="U207" s="40"/>
      <c r="V207" s="23"/>
      <c r="W207" s="23"/>
      <c r="X207" s="51"/>
      <c r="Y207" s="51"/>
      <c r="Z207" s="51"/>
      <c r="AA207" s="46"/>
    </row>
    <row r="208" spans="1:27" ht="15.75" hidden="1" x14ac:dyDescent="0.25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4"/>
      <c r="O208" s="27"/>
      <c r="P208" s="33"/>
      <c r="Q208" s="44"/>
      <c r="R208" s="44"/>
      <c r="S208" s="45"/>
      <c r="T208" s="42"/>
      <c r="U208" s="40"/>
      <c r="V208" s="23"/>
      <c r="W208" s="23"/>
      <c r="X208" s="51"/>
      <c r="Y208" s="51"/>
      <c r="Z208" s="51"/>
      <c r="AA208" s="46"/>
    </row>
    <row r="209" spans="1:27" ht="78.75" hidden="1" x14ac:dyDescent="0.25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4"/>
      <c r="O209" s="27" t="s">
        <v>51</v>
      </c>
      <c r="P209" s="33">
        <v>555</v>
      </c>
      <c r="Q209" s="44" t="s">
        <v>88</v>
      </c>
      <c r="R209" s="44" t="s">
        <v>79</v>
      </c>
      <c r="S209" s="45"/>
      <c r="T209" s="42" t="s">
        <v>155</v>
      </c>
      <c r="U209" s="40" t="s">
        <v>134</v>
      </c>
      <c r="V209" s="23"/>
      <c r="W209" s="23"/>
      <c r="X209" s="51">
        <f>X210</f>
        <v>0</v>
      </c>
      <c r="Y209" s="51"/>
      <c r="Z209" s="51">
        <f t="shared" si="20"/>
        <v>0</v>
      </c>
      <c r="AA209" s="46">
        <f t="shared" si="20"/>
        <v>0</v>
      </c>
    </row>
    <row r="210" spans="1:27" ht="64.5" hidden="1" customHeight="1" x14ac:dyDescent="0.25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4"/>
      <c r="O210" s="27" t="s">
        <v>56</v>
      </c>
      <c r="P210" s="33">
        <v>555</v>
      </c>
      <c r="Q210" s="44" t="s">
        <v>88</v>
      </c>
      <c r="R210" s="44" t="s">
        <v>79</v>
      </c>
      <c r="S210" s="45"/>
      <c r="T210" s="42" t="s">
        <v>155</v>
      </c>
      <c r="U210" s="40" t="s">
        <v>147</v>
      </c>
      <c r="V210" s="23"/>
      <c r="W210" s="23"/>
      <c r="X210" s="51">
        <f>X211</f>
        <v>0</v>
      </c>
      <c r="Y210" s="51"/>
      <c r="Z210" s="51">
        <f t="shared" si="20"/>
        <v>0</v>
      </c>
      <c r="AA210" s="46">
        <f t="shared" si="20"/>
        <v>0</v>
      </c>
    </row>
    <row r="211" spans="1:27" ht="63" hidden="1" customHeight="1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4"/>
      <c r="O211" s="27" t="s">
        <v>216</v>
      </c>
      <c r="P211" s="33">
        <v>555</v>
      </c>
      <c r="Q211" s="44" t="s">
        <v>88</v>
      </c>
      <c r="R211" s="44" t="s">
        <v>79</v>
      </c>
      <c r="S211" s="45"/>
      <c r="T211" s="42" t="s">
        <v>155</v>
      </c>
      <c r="U211" s="40" t="s">
        <v>147</v>
      </c>
      <c r="V211" s="23"/>
      <c r="W211" s="23"/>
      <c r="X211" s="51">
        <v>0</v>
      </c>
      <c r="Y211" s="51"/>
      <c r="Z211" s="51">
        <v>0</v>
      </c>
      <c r="AA211" s="46">
        <v>0</v>
      </c>
    </row>
    <row r="212" spans="1:27" ht="15.75" hidden="1" x14ac:dyDescent="0.25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4"/>
      <c r="O212" s="27"/>
      <c r="P212" s="33">
        <v>555</v>
      </c>
      <c r="Q212" s="44" t="s">
        <v>88</v>
      </c>
      <c r="R212" s="44" t="s">
        <v>79</v>
      </c>
      <c r="S212" s="45"/>
      <c r="T212" s="42" t="s">
        <v>156</v>
      </c>
      <c r="U212" s="40" t="s">
        <v>93</v>
      </c>
      <c r="V212" s="23"/>
      <c r="W212" s="23"/>
      <c r="X212" s="51">
        <f>X213</f>
        <v>0</v>
      </c>
      <c r="Y212" s="51"/>
      <c r="Z212" s="51">
        <f t="shared" ref="Z212:AA215" si="21">Z213</f>
        <v>0</v>
      </c>
      <c r="AA212" s="46">
        <f t="shared" si="21"/>
        <v>0</v>
      </c>
    </row>
    <row r="213" spans="1:27" ht="31.5" hidden="1" x14ac:dyDescent="0.25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4"/>
      <c r="O213" s="27" t="s">
        <v>29</v>
      </c>
      <c r="P213" s="33">
        <v>555</v>
      </c>
      <c r="Q213" s="44" t="s">
        <v>88</v>
      </c>
      <c r="R213" s="44" t="s">
        <v>79</v>
      </c>
      <c r="S213" s="45"/>
      <c r="T213" s="42" t="s">
        <v>157</v>
      </c>
      <c r="U213" s="40" t="s">
        <v>102</v>
      </c>
      <c r="V213" s="23"/>
      <c r="W213" s="23"/>
      <c r="X213" s="51">
        <f>X214</f>
        <v>0</v>
      </c>
      <c r="Y213" s="51"/>
      <c r="Z213" s="51">
        <f t="shared" si="21"/>
        <v>0</v>
      </c>
      <c r="AA213" s="46">
        <f t="shared" si="21"/>
        <v>0</v>
      </c>
    </row>
    <row r="214" spans="1:27" ht="47.25" hidden="1" x14ac:dyDescent="0.25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4"/>
      <c r="O214" s="27" t="s">
        <v>30</v>
      </c>
      <c r="P214" s="33">
        <v>555</v>
      </c>
      <c r="Q214" s="44" t="s">
        <v>88</v>
      </c>
      <c r="R214" s="44" t="s">
        <v>79</v>
      </c>
      <c r="S214" s="45"/>
      <c r="T214" s="42" t="s">
        <v>157</v>
      </c>
      <c r="U214" s="40" t="s">
        <v>103</v>
      </c>
      <c r="V214" s="23"/>
      <c r="W214" s="23"/>
      <c r="X214" s="51">
        <v>0</v>
      </c>
      <c r="Y214" s="51"/>
      <c r="Z214" s="51">
        <f t="shared" si="21"/>
        <v>0</v>
      </c>
      <c r="AA214" s="46">
        <f t="shared" si="21"/>
        <v>0</v>
      </c>
    </row>
    <row r="215" spans="1:27" ht="15.75" hidden="1" x14ac:dyDescent="0.2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4"/>
      <c r="O215" s="27" t="s">
        <v>32</v>
      </c>
      <c r="P215" s="33">
        <v>555</v>
      </c>
      <c r="Q215" s="44" t="s">
        <v>88</v>
      </c>
      <c r="R215" s="44" t="s">
        <v>79</v>
      </c>
      <c r="S215" s="45"/>
      <c r="T215" s="42" t="s">
        <v>157</v>
      </c>
      <c r="U215" s="40" t="s">
        <v>105</v>
      </c>
      <c r="V215" s="23"/>
      <c r="W215" s="23"/>
      <c r="X215" s="51">
        <f>X216</f>
        <v>36659.879999999997</v>
      </c>
      <c r="Y215" s="51"/>
      <c r="Z215" s="51">
        <f t="shared" si="21"/>
        <v>0</v>
      </c>
      <c r="AA215" s="46">
        <f t="shared" si="21"/>
        <v>0</v>
      </c>
    </row>
    <row r="216" spans="1:27" ht="31.5" hidden="1" x14ac:dyDescent="0.25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4"/>
      <c r="O216" s="27" t="s">
        <v>217</v>
      </c>
      <c r="P216" s="33">
        <v>555</v>
      </c>
      <c r="Q216" s="44" t="s">
        <v>88</v>
      </c>
      <c r="R216" s="44" t="s">
        <v>79</v>
      </c>
      <c r="S216" s="45"/>
      <c r="T216" s="42" t="s">
        <v>241</v>
      </c>
      <c r="U216" s="40" t="s">
        <v>105</v>
      </c>
      <c r="V216" s="23"/>
      <c r="W216" s="23"/>
      <c r="X216" s="51">
        <v>36659.879999999997</v>
      </c>
      <c r="Y216" s="51"/>
      <c r="Z216" s="51">
        <v>0</v>
      </c>
      <c r="AA216" s="46">
        <v>0</v>
      </c>
    </row>
    <row r="217" spans="1:27" ht="15.75" hidden="1" x14ac:dyDescent="0.25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4"/>
      <c r="O217" s="27"/>
      <c r="P217" s="33">
        <v>555</v>
      </c>
      <c r="Q217" s="44" t="s">
        <v>88</v>
      </c>
      <c r="R217" s="44" t="s">
        <v>79</v>
      </c>
      <c r="S217" s="45"/>
      <c r="T217" s="42" t="s">
        <v>158</v>
      </c>
      <c r="U217" s="40" t="s">
        <v>93</v>
      </c>
      <c r="V217" s="23"/>
      <c r="W217" s="23"/>
      <c r="X217" s="51"/>
      <c r="Y217" s="51"/>
      <c r="Z217" s="51"/>
      <c r="AA217" s="46"/>
    </row>
    <row r="218" spans="1:27" ht="31.5" hidden="1" x14ac:dyDescent="0.25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4"/>
      <c r="O218" s="27" t="s">
        <v>29</v>
      </c>
      <c r="P218" s="33">
        <v>555</v>
      </c>
      <c r="Q218" s="44" t="s">
        <v>88</v>
      </c>
      <c r="R218" s="44" t="s">
        <v>79</v>
      </c>
      <c r="S218" s="45"/>
      <c r="T218" s="42" t="s">
        <v>159</v>
      </c>
      <c r="U218" s="40" t="s">
        <v>102</v>
      </c>
      <c r="V218" s="23"/>
      <c r="W218" s="23"/>
      <c r="X218" s="51"/>
      <c r="Y218" s="51"/>
      <c r="Z218" s="51"/>
      <c r="AA218" s="46"/>
    </row>
    <row r="219" spans="1:27" ht="47.25" hidden="1" x14ac:dyDescent="0.25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4"/>
      <c r="O219" s="27" t="s">
        <v>30</v>
      </c>
      <c r="P219" s="33">
        <v>555</v>
      </c>
      <c r="Q219" s="44" t="s">
        <v>88</v>
      </c>
      <c r="R219" s="44" t="s">
        <v>79</v>
      </c>
      <c r="S219" s="45"/>
      <c r="T219" s="42" t="s">
        <v>159</v>
      </c>
      <c r="U219" s="40" t="s">
        <v>103</v>
      </c>
      <c r="V219" s="23"/>
      <c r="W219" s="23"/>
      <c r="X219" s="51"/>
      <c r="Y219" s="51"/>
      <c r="Z219" s="51"/>
      <c r="AA219" s="46"/>
    </row>
    <row r="220" spans="1:27" ht="42" hidden="1" customHeight="1" x14ac:dyDescent="0.25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4"/>
      <c r="O220" s="27" t="s">
        <v>32</v>
      </c>
      <c r="P220" s="33">
        <v>555</v>
      </c>
      <c r="Q220" s="44" t="s">
        <v>88</v>
      </c>
      <c r="R220" s="44" t="s">
        <v>79</v>
      </c>
      <c r="S220" s="45"/>
      <c r="T220" s="42" t="s">
        <v>159</v>
      </c>
      <c r="U220" s="40" t="s">
        <v>105</v>
      </c>
      <c r="V220" s="23"/>
      <c r="W220" s="23"/>
      <c r="X220" s="51">
        <v>0</v>
      </c>
      <c r="Y220" s="51"/>
      <c r="Z220" s="51"/>
      <c r="AA220" s="46"/>
    </row>
    <row r="221" spans="1:27" ht="15.75" x14ac:dyDescent="0.25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4"/>
      <c r="O221" s="27"/>
      <c r="P221" s="33">
        <v>555</v>
      </c>
      <c r="Q221" s="44" t="s">
        <v>88</v>
      </c>
      <c r="R221" s="44" t="s">
        <v>79</v>
      </c>
      <c r="S221" s="45"/>
      <c r="T221" s="42" t="s">
        <v>160</v>
      </c>
      <c r="U221" s="40" t="s">
        <v>93</v>
      </c>
      <c r="V221" s="23"/>
      <c r="W221" s="23"/>
      <c r="X221" s="51">
        <f>X222</f>
        <v>426095.83</v>
      </c>
      <c r="Y221" s="51"/>
      <c r="Z221" s="51">
        <f t="shared" ref="Z221:AA223" si="22">Z222</f>
        <v>0</v>
      </c>
      <c r="AA221" s="46">
        <f t="shared" si="22"/>
        <v>0</v>
      </c>
    </row>
    <row r="222" spans="1:27" ht="47.25" x14ac:dyDescent="0.25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4"/>
      <c r="O222" s="27" t="s">
        <v>57</v>
      </c>
      <c r="P222" s="33">
        <v>555</v>
      </c>
      <c r="Q222" s="44" t="s">
        <v>88</v>
      </c>
      <c r="R222" s="44" t="s">
        <v>79</v>
      </c>
      <c r="S222" s="45"/>
      <c r="T222" s="42" t="s">
        <v>160</v>
      </c>
      <c r="U222" s="40" t="s">
        <v>152</v>
      </c>
      <c r="V222" s="23"/>
      <c r="W222" s="23"/>
      <c r="X222" s="51">
        <f>X223</f>
        <v>426095.83</v>
      </c>
      <c r="Y222" s="51"/>
      <c r="Z222" s="51">
        <f t="shared" si="22"/>
        <v>0</v>
      </c>
      <c r="AA222" s="46">
        <f t="shared" si="22"/>
        <v>0</v>
      </c>
    </row>
    <row r="223" spans="1:27" ht="15.75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4"/>
      <c r="O223" s="27" t="s">
        <v>58</v>
      </c>
      <c r="P223" s="33">
        <v>555</v>
      </c>
      <c r="Q223" s="44" t="s">
        <v>88</v>
      </c>
      <c r="R223" s="44" t="s">
        <v>79</v>
      </c>
      <c r="S223" s="45"/>
      <c r="T223" s="42" t="s">
        <v>160</v>
      </c>
      <c r="U223" s="40" t="s">
        <v>153</v>
      </c>
      <c r="V223" s="23"/>
      <c r="W223" s="23"/>
      <c r="X223" s="51">
        <v>426095.83</v>
      </c>
      <c r="Y223" s="51"/>
      <c r="Z223" s="51">
        <f t="shared" si="22"/>
        <v>0</v>
      </c>
      <c r="AA223" s="46">
        <f t="shared" si="22"/>
        <v>0</v>
      </c>
    </row>
    <row r="224" spans="1:27" ht="24.75" customHeight="1" x14ac:dyDescent="0.25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4"/>
      <c r="O224" s="27"/>
      <c r="P224" s="33">
        <v>555</v>
      </c>
      <c r="Q224" s="44" t="s">
        <v>88</v>
      </c>
      <c r="R224" s="44" t="s">
        <v>79</v>
      </c>
      <c r="S224" s="45"/>
      <c r="T224" s="42" t="s">
        <v>267</v>
      </c>
      <c r="U224" s="40" t="s">
        <v>93</v>
      </c>
      <c r="V224" s="23"/>
      <c r="W224" s="23"/>
      <c r="X224" s="51">
        <f>X225</f>
        <v>77471.97</v>
      </c>
      <c r="Y224" s="51"/>
      <c r="Z224" s="51">
        <f>Z229</f>
        <v>0</v>
      </c>
      <c r="AA224" s="46">
        <f>AA229</f>
        <v>0</v>
      </c>
    </row>
    <row r="225" spans="1:27" ht="22.5" customHeight="1" x14ac:dyDescent="0.25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4"/>
      <c r="O225" s="27" t="s">
        <v>34</v>
      </c>
      <c r="P225" s="33">
        <v>555</v>
      </c>
      <c r="Q225" s="44" t="s">
        <v>88</v>
      </c>
      <c r="R225" s="44" t="s">
        <v>79</v>
      </c>
      <c r="S225" s="45"/>
      <c r="T225" s="42" t="s">
        <v>267</v>
      </c>
      <c r="U225" s="40" t="s">
        <v>107</v>
      </c>
      <c r="V225" s="23"/>
      <c r="W225" s="23"/>
      <c r="X225" s="51">
        <f>X226</f>
        <v>77471.97</v>
      </c>
      <c r="Y225" s="51"/>
      <c r="Z225" s="51">
        <v>0</v>
      </c>
      <c r="AA225" s="46">
        <v>0</v>
      </c>
    </row>
    <row r="226" spans="1:27" ht="80.25" customHeight="1" x14ac:dyDescent="0.25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4"/>
      <c r="O226" s="27" t="s">
        <v>268</v>
      </c>
      <c r="P226" s="33">
        <v>555</v>
      </c>
      <c r="Q226" s="44" t="s">
        <v>88</v>
      </c>
      <c r="R226" s="44" t="s">
        <v>79</v>
      </c>
      <c r="S226" s="45"/>
      <c r="T226" s="42" t="s">
        <v>267</v>
      </c>
      <c r="U226" s="40" t="s">
        <v>134</v>
      </c>
      <c r="V226" s="23"/>
      <c r="W226" s="23"/>
      <c r="X226" s="51">
        <v>77471.97</v>
      </c>
      <c r="Y226" s="51"/>
      <c r="Z226" s="51">
        <v>0</v>
      </c>
      <c r="AA226" s="46">
        <v>0</v>
      </c>
    </row>
    <row r="227" spans="1:27" ht="15.75" customHeight="1" x14ac:dyDescent="0.25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4"/>
      <c r="O227" s="27"/>
      <c r="P227" s="33">
        <v>555</v>
      </c>
      <c r="Q227" s="44" t="s">
        <v>88</v>
      </c>
      <c r="R227" s="44" t="s">
        <v>79</v>
      </c>
      <c r="S227" s="45"/>
      <c r="T227" s="42" t="s">
        <v>156</v>
      </c>
      <c r="U227" s="40" t="s">
        <v>93</v>
      </c>
      <c r="V227" s="23"/>
      <c r="W227" s="23"/>
      <c r="X227" s="51">
        <f>X228</f>
        <v>38735.980000000003</v>
      </c>
      <c r="Y227" s="51"/>
      <c r="Z227" s="51">
        <v>0</v>
      </c>
      <c r="AA227" s="46">
        <v>0</v>
      </c>
    </row>
    <row r="228" spans="1:27" ht="36" customHeight="1" x14ac:dyDescent="0.25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4"/>
      <c r="O228" s="27" t="s">
        <v>29</v>
      </c>
      <c r="P228" s="33">
        <v>555</v>
      </c>
      <c r="Q228" s="44" t="s">
        <v>88</v>
      </c>
      <c r="R228" s="44" t="s">
        <v>79</v>
      </c>
      <c r="S228" s="45"/>
      <c r="T228" s="42" t="s">
        <v>156</v>
      </c>
      <c r="U228" s="40" t="s">
        <v>102</v>
      </c>
      <c r="V228" s="23"/>
      <c r="W228" s="23"/>
      <c r="X228" s="51">
        <f>X229</f>
        <v>38735.980000000003</v>
      </c>
      <c r="Y228" s="51"/>
      <c r="Z228" s="51">
        <v>0</v>
      </c>
      <c r="AA228" s="46">
        <v>0</v>
      </c>
    </row>
    <row r="229" spans="1:27" ht="42" customHeight="1" x14ac:dyDescent="0.25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4"/>
      <c r="O229" s="27" t="s">
        <v>269</v>
      </c>
      <c r="P229" s="33">
        <v>555</v>
      </c>
      <c r="Q229" s="44" t="s">
        <v>88</v>
      </c>
      <c r="R229" s="44" t="s">
        <v>79</v>
      </c>
      <c r="S229" s="45"/>
      <c r="T229" s="42" t="s">
        <v>156</v>
      </c>
      <c r="U229" s="40" t="s">
        <v>103</v>
      </c>
      <c r="V229" s="23"/>
      <c r="W229" s="23"/>
      <c r="X229" s="51">
        <v>38735.980000000003</v>
      </c>
      <c r="Y229" s="51"/>
      <c r="Z229" s="51">
        <v>0</v>
      </c>
      <c r="AA229" s="46">
        <v>0</v>
      </c>
    </row>
    <row r="230" spans="1:27" ht="15.75" x14ac:dyDescent="0.25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4"/>
      <c r="O230" s="27" t="s">
        <v>60</v>
      </c>
      <c r="P230" s="33">
        <v>555</v>
      </c>
      <c r="Q230" s="44" t="s">
        <v>88</v>
      </c>
      <c r="R230" s="44" t="s">
        <v>84</v>
      </c>
      <c r="S230" s="45"/>
      <c r="T230" s="42" t="s">
        <v>92</v>
      </c>
      <c r="U230" s="40" t="s">
        <v>93</v>
      </c>
      <c r="V230" s="23"/>
      <c r="W230" s="23"/>
      <c r="X230" s="52">
        <f>X231+X239+X245+X251+X265+X278+X256+X261</f>
        <v>4878642.83</v>
      </c>
      <c r="Y230" s="52"/>
      <c r="Z230" s="52">
        <f>Z231+Z239+Z245+Z251+Z265</f>
        <v>850000</v>
      </c>
      <c r="AA230" s="49">
        <f>AA231+AA239+AA245+AA251+AA265</f>
        <v>747291</v>
      </c>
    </row>
    <row r="231" spans="1:27" ht="15.75" x14ac:dyDescent="0.25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4"/>
      <c r="O231" s="27"/>
      <c r="P231" s="33">
        <v>555</v>
      </c>
      <c r="Q231" s="44" t="s">
        <v>88</v>
      </c>
      <c r="R231" s="44" t="s">
        <v>84</v>
      </c>
      <c r="S231" s="45"/>
      <c r="T231" s="42" t="s">
        <v>161</v>
      </c>
      <c r="U231" s="40" t="s">
        <v>93</v>
      </c>
      <c r="V231" s="23"/>
      <c r="W231" s="23"/>
      <c r="X231" s="51">
        <f>X232</f>
        <v>925164.27</v>
      </c>
      <c r="Y231" s="51"/>
      <c r="Z231" s="51">
        <f>Z232</f>
        <v>750000</v>
      </c>
      <c r="AA231" s="46">
        <f>AA232</f>
        <v>547291</v>
      </c>
    </row>
    <row r="232" spans="1:27" ht="31.5" x14ac:dyDescent="0.25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4"/>
      <c r="O232" s="27" t="s">
        <v>29</v>
      </c>
      <c r="P232" s="33">
        <v>555</v>
      </c>
      <c r="Q232" s="44" t="s">
        <v>88</v>
      </c>
      <c r="R232" s="44" t="s">
        <v>84</v>
      </c>
      <c r="S232" s="45"/>
      <c r="T232" s="42" t="s">
        <v>162</v>
      </c>
      <c r="U232" s="40" t="s">
        <v>102</v>
      </c>
      <c r="V232" s="23"/>
      <c r="W232" s="23"/>
      <c r="X232" s="51">
        <f>X233</f>
        <v>925164.27</v>
      </c>
      <c r="Y232" s="51"/>
      <c r="Z232" s="51">
        <f>Z233</f>
        <v>750000</v>
      </c>
      <c r="AA232" s="46">
        <f>AA233</f>
        <v>547291</v>
      </c>
    </row>
    <row r="233" spans="1:27" ht="47.25" x14ac:dyDescent="0.25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4"/>
      <c r="O233" s="27" t="s">
        <v>30</v>
      </c>
      <c r="P233" s="33">
        <v>555</v>
      </c>
      <c r="Q233" s="44" t="s">
        <v>88</v>
      </c>
      <c r="R233" s="44" t="s">
        <v>84</v>
      </c>
      <c r="S233" s="45"/>
      <c r="T233" s="42" t="s">
        <v>161</v>
      </c>
      <c r="U233" s="40" t="s">
        <v>103</v>
      </c>
      <c r="V233" s="23"/>
      <c r="W233" s="23"/>
      <c r="X233" s="51">
        <v>925164.27</v>
      </c>
      <c r="Y233" s="51"/>
      <c r="Z233" s="51">
        <v>750000</v>
      </c>
      <c r="AA233" s="46">
        <v>547291</v>
      </c>
    </row>
    <row r="234" spans="1:27" ht="15.75" hidden="1" x14ac:dyDescent="0.25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4"/>
      <c r="O234" s="27" t="s">
        <v>32</v>
      </c>
      <c r="P234" s="33">
        <v>555</v>
      </c>
      <c r="Q234" s="44" t="s">
        <v>88</v>
      </c>
      <c r="R234" s="44" t="s">
        <v>84</v>
      </c>
      <c r="S234" s="45"/>
      <c r="T234" s="42" t="s">
        <v>161</v>
      </c>
      <c r="U234" s="40" t="s">
        <v>105</v>
      </c>
      <c r="V234" s="23"/>
      <c r="W234" s="23"/>
      <c r="X234" s="51">
        <f>X235+X236</f>
        <v>520000</v>
      </c>
      <c r="Y234" s="51"/>
      <c r="Z234" s="51">
        <f>Z235+Z236</f>
        <v>550000</v>
      </c>
      <c r="AA234" s="46">
        <f>AA235+AA236</f>
        <v>120000</v>
      </c>
    </row>
    <row r="235" spans="1:27" ht="15.75" hidden="1" x14ac:dyDescent="0.2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4"/>
      <c r="O235" s="27" t="s">
        <v>198</v>
      </c>
      <c r="P235" s="33">
        <v>555</v>
      </c>
      <c r="Q235" s="44" t="s">
        <v>88</v>
      </c>
      <c r="R235" s="44" t="s">
        <v>84</v>
      </c>
      <c r="S235" s="45"/>
      <c r="T235" s="42" t="s">
        <v>242</v>
      </c>
      <c r="U235" s="40" t="s">
        <v>105</v>
      </c>
      <c r="V235" s="23"/>
      <c r="W235" s="23"/>
      <c r="X235" s="51">
        <v>120000</v>
      </c>
      <c r="Y235" s="51"/>
      <c r="Z235" s="51">
        <v>50000</v>
      </c>
      <c r="AA235" s="46">
        <v>120000</v>
      </c>
    </row>
    <row r="236" spans="1:27" ht="15.75" hidden="1" x14ac:dyDescent="0.25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4"/>
      <c r="O236" s="27" t="s">
        <v>201</v>
      </c>
      <c r="P236" s="33">
        <v>555</v>
      </c>
      <c r="Q236" s="44" t="s">
        <v>88</v>
      </c>
      <c r="R236" s="44" t="s">
        <v>84</v>
      </c>
      <c r="S236" s="45"/>
      <c r="T236" s="42" t="s">
        <v>242</v>
      </c>
      <c r="U236" s="40" t="s">
        <v>105</v>
      </c>
      <c r="V236" s="23"/>
      <c r="W236" s="23"/>
      <c r="X236" s="51">
        <v>400000</v>
      </c>
      <c r="Y236" s="51"/>
      <c r="Z236" s="51">
        <v>500000</v>
      </c>
      <c r="AA236" s="46">
        <v>0</v>
      </c>
    </row>
    <row r="237" spans="1:27" ht="15.75" hidden="1" x14ac:dyDescent="0.25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4"/>
      <c r="O237" s="27" t="s">
        <v>33</v>
      </c>
      <c r="P237" s="33">
        <v>555</v>
      </c>
      <c r="Q237" s="44" t="s">
        <v>88</v>
      </c>
      <c r="R237" s="44" t="s">
        <v>84</v>
      </c>
      <c r="S237" s="45"/>
      <c r="T237" s="42" t="s">
        <v>161</v>
      </c>
      <c r="U237" s="40" t="s">
        <v>106</v>
      </c>
      <c r="V237" s="23"/>
      <c r="W237" s="23"/>
      <c r="X237" s="51">
        <f>X238</f>
        <v>410984.11</v>
      </c>
      <c r="Y237" s="51"/>
      <c r="Z237" s="51">
        <f>Z238</f>
        <v>200000</v>
      </c>
      <c r="AA237" s="46">
        <f>AA238</f>
        <v>497291</v>
      </c>
    </row>
    <row r="238" spans="1:27" ht="76.5" hidden="1" customHeight="1" x14ac:dyDescent="0.25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4"/>
      <c r="O238" s="27" t="s">
        <v>200</v>
      </c>
      <c r="P238" s="33">
        <v>555</v>
      </c>
      <c r="Q238" s="44" t="s">
        <v>88</v>
      </c>
      <c r="R238" s="44" t="s">
        <v>84</v>
      </c>
      <c r="S238" s="45"/>
      <c r="T238" s="42" t="s">
        <v>242</v>
      </c>
      <c r="U238" s="40" t="s">
        <v>106</v>
      </c>
      <c r="V238" s="23"/>
      <c r="W238" s="23"/>
      <c r="X238" s="51">
        <v>410984.11</v>
      </c>
      <c r="Y238" s="51"/>
      <c r="Z238" s="51">
        <v>200000</v>
      </c>
      <c r="AA238" s="46">
        <v>497291</v>
      </c>
    </row>
    <row r="239" spans="1:27" ht="15.75" hidden="1" x14ac:dyDescent="0.25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4"/>
      <c r="O239" s="27"/>
      <c r="P239" s="33">
        <v>555</v>
      </c>
      <c r="Q239" s="44" t="s">
        <v>88</v>
      </c>
      <c r="R239" s="44" t="s">
        <v>84</v>
      </c>
      <c r="S239" s="45"/>
      <c r="T239" s="42" t="s">
        <v>163</v>
      </c>
      <c r="U239" s="40" t="s">
        <v>93</v>
      </c>
      <c r="V239" s="23"/>
      <c r="W239" s="23"/>
      <c r="X239" s="51">
        <f>X240</f>
        <v>0</v>
      </c>
      <c r="Y239" s="51"/>
      <c r="Z239" s="51">
        <f t="shared" ref="Z239:AA242" si="23">Z240</f>
        <v>0</v>
      </c>
      <c r="AA239" s="46">
        <f t="shared" si="23"/>
        <v>0</v>
      </c>
    </row>
    <row r="240" spans="1:27" ht="31.5" hidden="1" x14ac:dyDescent="0.25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4"/>
      <c r="O240" s="27" t="s">
        <v>29</v>
      </c>
      <c r="P240" s="33">
        <v>555</v>
      </c>
      <c r="Q240" s="44" t="s">
        <v>88</v>
      </c>
      <c r="R240" s="44" t="s">
        <v>84</v>
      </c>
      <c r="S240" s="45"/>
      <c r="T240" s="42" t="s">
        <v>164</v>
      </c>
      <c r="U240" s="40" t="s">
        <v>102</v>
      </c>
      <c r="V240" s="23"/>
      <c r="W240" s="23"/>
      <c r="X240" s="51">
        <f>X241</f>
        <v>0</v>
      </c>
      <c r="Y240" s="51"/>
      <c r="Z240" s="51">
        <f t="shared" si="23"/>
        <v>0</v>
      </c>
      <c r="AA240" s="46">
        <f t="shared" si="23"/>
        <v>0</v>
      </c>
    </row>
    <row r="241" spans="1:27" ht="47.25" hidden="1" x14ac:dyDescent="0.25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4"/>
      <c r="O241" s="27" t="s">
        <v>30</v>
      </c>
      <c r="P241" s="33">
        <v>555</v>
      </c>
      <c r="Q241" s="44" t="s">
        <v>88</v>
      </c>
      <c r="R241" s="44" t="s">
        <v>84</v>
      </c>
      <c r="S241" s="45"/>
      <c r="T241" s="42" t="s">
        <v>163</v>
      </c>
      <c r="U241" s="40" t="s">
        <v>103</v>
      </c>
      <c r="V241" s="23"/>
      <c r="W241" s="23"/>
      <c r="X241" s="51">
        <v>0</v>
      </c>
      <c r="Y241" s="51"/>
      <c r="Z241" s="51">
        <v>0</v>
      </c>
      <c r="AA241" s="46">
        <v>0</v>
      </c>
    </row>
    <row r="242" spans="1:27" ht="15.75" hidden="1" x14ac:dyDescent="0.25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4"/>
      <c r="O242" s="27" t="s">
        <v>32</v>
      </c>
      <c r="P242" s="33">
        <v>555</v>
      </c>
      <c r="Q242" s="44" t="s">
        <v>88</v>
      </c>
      <c r="R242" s="44" t="s">
        <v>84</v>
      </c>
      <c r="S242" s="45"/>
      <c r="T242" s="42" t="s">
        <v>163</v>
      </c>
      <c r="U242" s="40" t="s">
        <v>105</v>
      </c>
      <c r="V242" s="23"/>
      <c r="W242" s="23"/>
      <c r="X242" s="51">
        <f>X243</f>
        <v>50000</v>
      </c>
      <c r="Y242" s="51"/>
      <c r="Z242" s="51">
        <f t="shared" si="23"/>
        <v>50000</v>
      </c>
      <c r="AA242" s="46">
        <f t="shared" si="23"/>
        <v>50000</v>
      </c>
    </row>
    <row r="243" spans="1:27" ht="15.75" hidden="1" x14ac:dyDescent="0.25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4"/>
      <c r="O243" s="27" t="s">
        <v>198</v>
      </c>
      <c r="P243" s="33">
        <v>555</v>
      </c>
      <c r="Q243" s="44" t="s">
        <v>88</v>
      </c>
      <c r="R243" s="44" t="s">
        <v>84</v>
      </c>
      <c r="S243" s="45"/>
      <c r="T243" s="42" t="s">
        <v>243</v>
      </c>
      <c r="U243" s="40" t="s">
        <v>105</v>
      </c>
      <c r="V243" s="23"/>
      <c r="W243" s="23"/>
      <c r="X243" s="51">
        <v>50000</v>
      </c>
      <c r="Y243" s="51"/>
      <c r="Z243" s="51">
        <v>50000</v>
      </c>
      <c r="AA243" s="46">
        <v>50000</v>
      </c>
    </row>
    <row r="244" spans="1:27" ht="15.75" hidden="1" x14ac:dyDescent="0.25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4"/>
      <c r="O244" s="27" t="s">
        <v>201</v>
      </c>
      <c r="P244" s="33">
        <v>555</v>
      </c>
      <c r="Q244" s="44" t="s">
        <v>88</v>
      </c>
      <c r="R244" s="44" t="s">
        <v>84</v>
      </c>
      <c r="S244" s="45"/>
      <c r="T244" s="42" t="s">
        <v>243</v>
      </c>
      <c r="U244" s="40" t="s">
        <v>105</v>
      </c>
      <c r="V244" s="23"/>
      <c r="W244" s="23"/>
      <c r="X244" s="51"/>
      <c r="Y244" s="51"/>
      <c r="Z244" s="51"/>
      <c r="AA244" s="46"/>
    </row>
    <row r="245" spans="1:27" ht="15.75" x14ac:dyDescent="0.25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4"/>
      <c r="O245" s="27"/>
      <c r="P245" s="33">
        <v>555</v>
      </c>
      <c r="Q245" s="44" t="s">
        <v>88</v>
      </c>
      <c r="R245" s="44" t="s">
        <v>84</v>
      </c>
      <c r="S245" s="45"/>
      <c r="T245" s="42" t="s">
        <v>165</v>
      </c>
      <c r="U245" s="40" t="s">
        <v>93</v>
      </c>
      <c r="V245" s="23"/>
      <c r="W245" s="23"/>
      <c r="X245" s="51">
        <f>X246</f>
        <v>710837.71</v>
      </c>
      <c r="Y245" s="51"/>
      <c r="Z245" s="51">
        <f t="shared" ref="Z245:AA246" si="24">Z246</f>
        <v>100000</v>
      </c>
      <c r="AA245" s="46">
        <f t="shared" si="24"/>
        <v>200000</v>
      </c>
    </row>
    <row r="246" spans="1:27" ht="31.5" x14ac:dyDescent="0.25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4"/>
      <c r="O246" s="27" t="s">
        <v>29</v>
      </c>
      <c r="P246" s="33">
        <v>555</v>
      </c>
      <c r="Q246" s="44" t="s">
        <v>88</v>
      </c>
      <c r="R246" s="44" t="s">
        <v>84</v>
      </c>
      <c r="S246" s="45"/>
      <c r="T246" s="42" t="s">
        <v>165</v>
      </c>
      <c r="U246" s="40" t="s">
        <v>102</v>
      </c>
      <c r="V246" s="23"/>
      <c r="W246" s="23"/>
      <c r="X246" s="51">
        <f>X247</f>
        <v>710837.71</v>
      </c>
      <c r="Y246" s="51"/>
      <c r="Z246" s="51">
        <f t="shared" si="24"/>
        <v>100000</v>
      </c>
      <c r="AA246" s="46">
        <f>AA247</f>
        <v>200000</v>
      </c>
    </row>
    <row r="247" spans="1:27" ht="47.25" x14ac:dyDescent="0.25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4"/>
      <c r="O247" s="27" t="s">
        <v>30</v>
      </c>
      <c r="P247" s="33">
        <v>555</v>
      </c>
      <c r="Q247" s="44" t="s">
        <v>88</v>
      </c>
      <c r="R247" s="44" t="s">
        <v>84</v>
      </c>
      <c r="S247" s="45"/>
      <c r="T247" s="42" t="s">
        <v>165</v>
      </c>
      <c r="U247" s="40" t="s">
        <v>103</v>
      </c>
      <c r="V247" s="23"/>
      <c r="W247" s="23"/>
      <c r="X247" s="51">
        <v>710837.71</v>
      </c>
      <c r="Y247" s="51"/>
      <c r="Z247" s="51">
        <v>100000</v>
      </c>
      <c r="AA247" s="46">
        <v>200000</v>
      </c>
    </row>
    <row r="248" spans="1:27" ht="15.75" hidden="1" x14ac:dyDescent="0.25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4"/>
      <c r="O248" s="27" t="s">
        <v>32</v>
      </c>
      <c r="P248" s="33">
        <v>555</v>
      </c>
      <c r="Q248" s="44" t="s">
        <v>88</v>
      </c>
      <c r="R248" s="44" t="s">
        <v>84</v>
      </c>
      <c r="S248" s="45"/>
      <c r="T248" s="42" t="s">
        <v>165</v>
      </c>
      <c r="U248" s="40" t="s">
        <v>105</v>
      </c>
      <c r="V248" s="23"/>
      <c r="W248" s="23"/>
      <c r="X248" s="51">
        <f>X249+X250</f>
        <v>3579694.81</v>
      </c>
      <c r="Y248" s="51"/>
      <c r="Z248" s="51">
        <f>Z249+Z250</f>
        <v>496040.83</v>
      </c>
      <c r="AA248" s="46">
        <f>AA249+AA250</f>
        <v>1796040.83</v>
      </c>
    </row>
    <row r="249" spans="1:27" ht="15.75" hidden="1" x14ac:dyDescent="0.25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4"/>
      <c r="O249" s="27" t="s">
        <v>198</v>
      </c>
      <c r="P249" s="33">
        <v>555</v>
      </c>
      <c r="Q249" s="44" t="s">
        <v>88</v>
      </c>
      <c r="R249" s="44" t="s">
        <v>84</v>
      </c>
      <c r="S249" s="45"/>
      <c r="T249" s="42" t="s">
        <v>244</v>
      </c>
      <c r="U249" s="40" t="s">
        <v>105</v>
      </c>
      <c r="V249" s="23"/>
      <c r="W249" s="23"/>
      <c r="X249" s="51">
        <v>777040.83</v>
      </c>
      <c r="Y249" s="51"/>
      <c r="Z249" s="51">
        <v>100000</v>
      </c>
      <c r="AA249" s="46">
        <v>1046040.83</v>
      </c>
    </row>
    <row r="250" spans="1:27" ht="15.75" hidden="1" x14ac:dyDescent="0.25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4"/>
      <c r="O250" s="27" t="s">
        <v>201</v>
      </c>
      <c r="P250" s="33">
        <v>555</v>
      </c>
      <c r="Q250" s="44" t="s">
        <v>88</v>
      </c>
      <c r="R250" s="44" t="s">
        <v>84</v>
      </c>
      <c r="S250" s="45"/>
      <c r="T250" s="42" t="s">
        <v>244</v>
      </c>
      <c r="U250" s="40" t="s">
        <v>105</v>
      </c>
      <c r="V250" s="23"/>
      <c r="W250" s="23"/>
      <c r="X250" s="51">
        <v>2802653.98</v>
      </c>
      <c r="Y250" s="51"/>
      <c r="Z250" s="51">
        <v>396040.83</v>
      </c>
      <c r="AA250" s="46">
        <v>750000</v>
      </c>
    </row>
    <row r="251" spans="1:27" ht="15.75" hidden="1" x14ac:dyDescent="0.25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4"/>
      <c r="O251" s="27"/>
      <c r="P251" s="33">
        <v>555</v>
      </c>
      <c r="Q251" s="44" t="s">
        <v>88</v>
      </c>
      <c r="R251" s="44" t="s">
        <v>84</v>
      </c>
      <c r="S251" s="45"/>
      <c r="T251" s="42" t="s">
        <v>166</v>
      </c>
      <c r="U251" s="40" t="s">
        <v>93</v>
      </c>
      <c r="V251" s="23"/>
      <c r="W251" s="23"/>
      <c r="X251" s="51">
        <f>X252</f>
        <v>0</v>
      </c>
      <c r="Y251" s="51"/>
      <c r="Z251" s="51">
        <f>Z252</f>
        <v>0</v>
      </c>
      <c r="AA251" s="46">
        <f t="shared" ref="Z251:AA254" si="25">AA252</f>
        <v>0</v>
      </c>
    </row>
    <row r="252" spans="1:27" ht="31.5" hidden="1" x14ac:dyDescent="0.25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4"/>
      <c r="O252" s="27" t="s">
        <v>29</v>
      </c>
      <c r="P252" s="33">
        <v>555</v>
      </c>
      <c r="Q252" s="44" t="s">
        <v>88</v>
      </c>
      <c r="R252" s="44" t="s">
        <v>84</v>
      </c>
      <c r="S252" s="45"/>
      <c r="T252" s="42" t="s">
        <v>166</v>
      </c>
      <c r="U252" s="40" t="s">
        <v>102</v>
      </c>
      <c r="V252" s="23"/>
      <c r="W252" s="23"/>
      <c r="X252" s="51">
        <f>X253</f>
        <v>0</v>
      </c>
      <c r="Y252" s="51"/>
      <c r="Z252" s="51">
        <f t="shared" si="25"/>
        <v>0</v>
      </c>
      <c r="AA252" s="46">
        <f t="shared" si="25"/>
        <v>0</v>
      </c>
    </row>
    <row r="253" spans="1:27" ht="81" hidden="1" customHeight="1" x14ac:dyDescent="0.25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4"/>
      <c r="O253" s="27" t="s">
        <v>30</v>
      </c>
      <c r="P253" s="33">
        <v>555</v>
      </c>
      <c r="Q253" s="44" t="s">
        <v>88</v>
      </c>
      <c r="R253" s="44" t="s">
        <v>84</v>
      </c>
      <c r="S253" s="45"/>
      <c r="T253" s="42" t="s">
        <v>166</v>
      </c>
      <c r="U253" s="40" t="s">
        <v>103</v>
      </c>
      <c r="V253" s="23"/>
      <c r="W253" s="23"/>
      <c r="X253" s="51">
        <v>0</v>
      </c>
      <c r="Y253" s="51"/>
      <c r="Z253" s="51">
        <v>0</v>
      </c>
      <c r="AA253" s="46">
        <v>0</v>
      </c>
    </row>
    <row r="254" spans="1:27" ht="15.75" hidden="1" x14ac:dyDescent="0.25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4"/>
      <c r="O254" s="27" t="s">
        <v>32</v>
      </c>
      <c r="P254" s="33">
        <v>555</v>
      </c>
      <c r="Q254" s="44" t="s">
        <v>88</v>
      </c>
      <c r="R254" s="44" t="s">
        <v>84</v>
      </c>
      <c r="S254" s="45"/>
      <c r="T254" s="42" t="s">
        <v>167</v>
      </c>
      <c r="U254" s="40" t="s">
        <v>105</v>
      </c>
      <c r="V254" s="23"/>
      <c r="W254" s="23"/>
      <c r="X254" s="51">
        <f>X255</f>
        <v>75000</v>
      </c>
      <c r="Y254" s="51"/>
      <c r="Z254" s="51">
        <f t="shared" si="25"/>
        <v>36705.19</v>
      </c>
      <c r="AA254" s="46">
        <f t="shared" si="25"/>
        <v>75000</v>
      </c>
    </row>
    <row r="255" spans="1:27" ht="15.75" hidden="1" x14ac:dyDescent="0.25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4"/>
      <c r="O255" s="27" t="s">
        <v>201</v>
      </c>
      <c r="P255" s="33">
        <v>555</v>
      </c>
      <c r="Q255" s="44" t="s">
        <v>88</v>
      </c>
      <c r="R255" s="44" t="s">
        <v>84</v>
      </c>
      <c r="S255" s="45"/>
      <c r="T255" s="42" t="s">
        <v>245</v>
      </c>
      <c r="U255" s="40" t="s">
        <v>105</v>
      </c>
      <c r="V255" s="23"/>
      <c r="W255" s="23"/>
      <c r="X255" s="51">
        <v>75000</v>
      </c>
      <c r="Y255" s="51"/>
      <c r="Z255" s="51">
        <v>36705.19</v>
      </c>
      <c r="AA255" s="46">
        <v>75000</v>
      </c>
    </row>
    <row r="256" spans="1:27" ht="34.5" customHeight="1" x14ac:dyDescent="0.25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4"/>
      <c r="O256" s="27" t="s">
        <v>270</v>
      </c>
      <c r="P256" s="33">
        <v>555</v>
      </c>
      <c r="Q256" s="44" t="s">
        <v>88</v>
      </c>
      <c r="R256" s="44" t="s">
        <v>84</v>
      </c>
      <c r="S256" s="45"/>
      <c r="T256" s="42" t="s">
        <v>168</v>
      </c>
      <c r="U256" s="40" t="s">
        <v>93</v>
      </c>
      <c r="V256" s="23"/>
      <c r="W256" s="23"/>
      <c r="X256" s="51">
        <f>X257</f>
        <v>1708162.58</v>
      </c>
      <c r="Y256" s="51"/>
      <c r="Z256" s="51">
        <v>0</v>
      </c>
      <c r="AA256" s="46">
        <v>0</v>
      </c>
    </row>
    <row r="257" spans="1:27" ht="45.75" customHeight="1" x14ac:dyDescent="0.25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4"/>
      <c r="O257" s="27" t="s">
        <v>29</v>
      </c>
      <c r="P257" s="33">
        <v>555</v>
      </c>
      <c r="Q257" s="44" t="s">
        <v>88</v>
      </c>
      <c r="R257" s="44" t="s">
        <v>84</v>
      </c>
      <c r="S257" s="45"/>
      <c r="T257" s="42" t="s">
        <v>169</v>
      </c>
      <c r="U257" s="40" t="s">
        <v>102</v>
      </c>
      <c r="V257" s="23"/>
      <c r="W257" s="23"/>
      <c r="X257" s="51">
        <f>X258</f>
        <v>1708162.58</v>
      </c>
      <c r="Y257" s="51"/>
      <c r="Z257" s="51">
        <v>0</v>
      </c>
      <c r="AA257" s="46">
        <v>0</v>
      </c>
    </row>
    <row r="258" spans="1:27" ht="41.25" customHeight="1" x14ac:dyDescent="0.25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4"/>
      <c r="O258" s="27" t="s">
        <v>30</v>
      </c>
      <c r="P258" s="33">
        <v>555</v>
      </c>
      <c r="Q258" s="44" t="s">
        <v>88</v>
      </c>
      <c r="R258" s="44" t="s">
        <v>84</v>
      </c>
      <c r="S258" s="45"/>
      <c r="T258" s="42" t="s">
        <v>168</v>
      </c>
      <c r="U258" s="40" t="s">
        <v>103</v>
      </c>
      <c r="V258" s="23"/>
      <c r="W258" s="23"/>
      <c r="X258" s="51">
        <v>1708162.58</v>
      </c>
      <c r="Y258" s="51"/>
      <c r="Z258" s="51">
        <v>0</v>
      </c>
      <c r="AA258" s="46">
        <v>0</v>
      </c>
    </row>
    <row r="259" spans="1:27" ht="40.5" hidden="1" customHeight="1" x14ac:dyDescent="0.25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4"/>
      <c r="O259" s="27" t="s">
        <v>32</v>
      </c>
      <c r="P259" s="33">
        <v>555</v>
      </c>
      <c r="Q259" s="44" t="s">
        <v>88</v>
      </c>
      <c r="R259" s="44" t="s">
        <v>84</v>
      </c>
      <c r="S259" s="45"/>
      <c r="T259" s="42" t="s">
        <v>168</v>
      </c>
      <c r="U259" s="40" t="s">
        <v>105</v>
      </c>
      <c r="V259" s="23"/>
      <c r="W259" s="23"/>
      <c r="X259" s="51"/>
      <c r="Y259" s="51"/>
      <c r="Z259" s="51"/>
      <c r="AA259" s="46"/>
    </row>
    <row r="260" spans="1:27" ht="40.5" hidden="1" customHeight="1" x14ac:dyDescent="0.25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4"/>
      <c r="O260" s="27" t="s">
        <v>201</v>
      </c>
      <c r="P260" s="33">
        <v>555</v>
      </c>
      <c r="Q260" s="44" t="s">
        <v>88</v>
      </c>
      <c r="R260" s="44" t="s">
        <v>84</v>
      </c>
      <c r="S260" s="45"/>
      <c r="T260" s="42" t="s">
        <v>246</v>
      </c>
      <c r="U260" s="40" t="s">
        <v>105</v>
      </c>
      <c r="V260" s="23"/>
      <c r="W260" s="23"/>
      <c r="X260" s="51"/>
      <c r="Y260" s="51"/>
      <c r="Z260" s="51"/>
      <c r="AA260" s="46"/>
    </row>
    <row r="261" spans="1:27" ht="49.5" hidden="1" customHeight="1" x14ac:dyDescent="0.25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4"/>
      <c r="O261" s="27" t="s">
        <v>271</v>
      </c>
      <c r="P261" s="33">
        <v>555</v>
      </c>
      <c r="Q261" s="44" t="s">
        <v>88</v>
      </c>
      <c r="R261" s="44" t="s">
        <v>84</v>
      </c>
      <c r="S261" s="45"/>
      <c r="T261" s="42" t="s">
        <v>272</v>
      </c>
      <c r="U261" s="40" t="s">
        <v>93</v>
      </c>
      <c r="V261" s="23"/>
      <c r="W261" s="23"/>
      <c r="X261" s="51">
        <f>X262</f>
        <v>0</v>
      </c>
      <c r="Y261" s="51"/>
      <c r="Z261" s="51">
        <v>0</v>
      </c>
      <c r="AA261" s="46">
        <v>0</v>
      </c>
    </row>
    <row r="262" spans="1:27" ht="57" hidden="1" customHeight="1" x14ac:dyDescent="0.25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4"/>
      <c r="O262" s="27" t="s">
        <v>29</v>
      </c>
      <c r="P262" s="33">
        <v>555</v>
      </c>
      <c r="Q262" s="44" t="s">
        <v>88</v>
      </c>
      <c r="R262" s="44" t="s">
        <v>84</v>
      </c>
      <c r="S262" s="45"/>
      <c r="T262" s="42" t="s">
        <v>272</v>
      </c>
      <c r="U262" s="40" t="s">
        <v>102</v>
      </c>
      <c r="V262" s="23"/>
      <c r="W262" s="23"/>
      <c r="X262" s="51">
        <f>X263</f>
        <v>0</v>
      </c>
      <c r="Y262" s="51"/>
      <c r="Z262" s="51">
        <v>0</v>
      </c>
      <c r="AA262" s="46">
        <v>0</v>
      </c>
    </row>
    <row r="263" spans="1:27" ht="45" hidden="1" customHeight="1" x14ac:dyDescent="0.25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4"/>
      <c r="O263" s="27" t="s">
        <v>30</v>
      </c>
      <c r="P263" s="33">
        <v>555</v>
      </c>
      <c r="Q263" s="44" t="s">
        <v>88</v>
      </c>
      <c r="R263" s="44" t="s">
        <v>84</v>
      </c>
      <c r="S263" s="45"/>
      <c r="T263" s="42" t="s">
        <v>272</v>
      </c>
      <c r="U263" s="40" t="s">
        <v>103</v>
      </c>
      <c r="V263" s="23"/>
      <c r="W263" s="23"/>
      <c r="X263" s="51">
        <v>0</v>
      </c>
      <c r="Y263" s="51"/>
      <c r="Z263" s="51">
        <v>0</v>
      </c>
      <c r="AA263" s="46">
        <v>0</v>
      </c>
    </row>
    <row r="264" spans="1:27" ht="48" hidden="1" customHeight="1" x14ac:dyDescent="0.25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4"/>
      <c r="O264" s="27" t="s">
        <v>32</v>
      </c>
      <c r="P264" s="33">
        <v>555</v>
      </c>
      <c r="Q264" s="44" t="s">
        <v>88</v>
      </c>
      <c r="R264" s="44" t="s">
        <v>84</v>
      </c>
      <c r="S264" s="45"/>
      <c r="T264" s="42" t="s">
        <v>170</v>
      </c>
      <c r="U264" s="40" t="s">
        <v>105</v>
      </c>
      <c r="V264" s="23"/>
      <c r="W264" s="23"/>
      <c r="X264" s="51"/>
      <c r="Y264" s="51"/>
      <c r="Z264" s="51"/>
      <c r="AA264" s="46"/>
    </row>
    <row r="265" spans="1:27" ht="31.5" x14ac:dyDescent="0.25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4"/>
      <c r="O265" s="27" t="s">
        <v>273</v>
      </c>
      <c r="P265" s="33">
        <v>555</v>
      </c>
      <c r="Q265" s="44" t="s">
        <v>88</v>
      </c>
      <c r="R265" s="44" t="s">
        <v>84</v>
      </c>
      <c r="S265" s="45"/>
      <c r="T265" s="42" t="s">
        <v>171</v>
      </c>
      <c r="U265" s="40" t="s">
        <v>93</v>
      </c>
      <c r="V265" s="23"/>
      <c r="W265" s="23"/>
      <c r="X265" s="51">
        <f>X266</f>
        <v>512548.77</v>
      </c>
      <c r="Y265" s="51"/>
      <c r="Z265" s="51">
        <f t="shared" ref="Z265:AA268" si="26">Z266</f>
        <v>0</v>
      </c>
      <c r="AA265" s="46">
        <f t="shared" si="26"/>
        <v>0</v>
      </c>
    </row>
    <row r="266" spans="1:27" ht="31.5" x14ac:dyDescent="0.25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4"/>
      <c r="O266" s="27" t="s">
        <v>29</v>
      </c>
      <c r="P266" s="33">
        <v>555</v>
      </c>
      <c r="Q266" s="44" t="s">
        <v>88</v>
      </c>
      <c r="R266" s="44" t="s">
        <v>84</v>
      </c>
      <c r="S266" s="45"/>
      <c r="T266" s="42" t="s">
        <v>171</v>
      </c>
      <c r="U266" s="40" t="s">
        <v>102</v>
      </c>
      <c r="V266" s="23"/>
      <c r="W266" s="23"/>
      <c r="X266" s="51">
        <f>X267</f>
        <v>512548.77</v>
      </c>
      <c r="Y266" s="51"/>
      <c r="Z266" s="51">
        <f t="shared" si="26"/>
        <v>0</v>
      </c>
      <c r="AA266" s="46">
        <f t="shared" si="26"/>
        <v>0</v>
      </c>
    </row>
    <row r="267" spans="1:27" ht="47.25" x14ac:dyDescent="0.25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5"/>
      <c r="O267" s="27" t="s">
        <v>30</v>
      </c>
      <c r="P267" s="33">
        <v>555</v>
      </c>
      <c r="Q267" s="44" t="s">
        <v>88</v>
      </c>
      <c r="R267" s="44" t="s">
        <v>84</v>
      </c>
      <c r="S267" s="45"/>
      <c r="T267" s="42" t="s">
        <v>171</v>
      </c>
      <c r="U267" s="40" t="s">
        <v>103</v>
      </c>
      <c r="V267" s="23"/>
      <c r="W267" s="23"/>
      <c r="X267" s="51">
        <v>512548.77</v>
      </c>
      <c r="Y267" s="51"/>
      <c r="Z267" s="51">
        <f t="shared" si="26"/>
        <v>0</v>
      </c>
      <c r="AA267" s="46">
        <f t="shared" si="26"/>
        <v>0</v>
      </c>
    </row>
    <row r="268" spans="1:27" s="36" customFormat="1" ht="15.75" hidden="1" x14ac:dyDescent="0.25">
      <c r="O268" s="27" t="s">
        <v>32</v>
      </c>
      <c r="P268" s="33">
        <v>555</v>
      </c>
      <c r="Q268" s="44" t="s">
        <v>88</v>
      </c>
      <c r="R268" s="44" t="s">
        <v>84</v>
      </c>
      <c r="S268" s="45"/>
      <c r="T268" s="42" t="s">
        <v>171</v>
      </c>
      <c r="U268" s="40" t="s">
        <v>105</v>
      </c>
      <c r="V268" s="23"/>
      <c r="W268" s="23"/>
      <c r="X268" s="51">
        <f>X269</f>
        <v>341632.52</v>
      </c>
      <c r="Y268" s="51"/>
      <c r="Z268" s="51">
        <f t="shared" si="26"/>
        <v>0</v>
      </c>
      <c r="AA268" s="46">
        <f t="shared" si="26"/>
        <v>0</v>
      </c>
    </row>
    <row r="269" spans="1:27" s="36" customFormat="1" ht="15.75" hidden="1" x14ac:dyDescent="0.25">
      <c r="O269" s="27" t="s">
        <v>201</v>
      </c>
      <c r="P269" s="33">
        <v>555</v>
      </c>
      <c r="Q269" s="44" t="s">
        <v>88</v>
      </c>
      <c r="R269" s="44" t="s">
        <v>84</v>
      </c>
      <c r="S269" s="45"/>
      <c r="T269" s="42" t="s">
        <v>171</v>
      </c>
      <c r="U269" s="40" t="s">
        <v>105</v>
      </c>
      <c r="V269" s="23"/>
      <c r="W269" s="23"/>
      <c r="X269" s="51">
        <v>341632.52</v>
      </c>
      <c r="Y269" s="51"/>
      <c r="Z269" s="51">
        <v>0</v>
      </c>
      <c r="AA269" s="46">
        <v>0</v>
      </c>
    </row>
    <row r="270" spans="1:27" s="36" customFormat="1" ht="15.75" hidden="1" x14ac:dyDescent="0.25">
      <c r="O270" s="27"/>
      <c r="P270" s="33">
        <v>555</v>
      </c>
      <c r="Q270" s="44" t="s">
        <v>88</v>
      </c>
      <c r="R270" s="44" t="s">
        <v>84</v>
      </c>
      <c r="S270" s="45"/>
      <c r="T270" s="42" t="s">
        <v>172</v>
      </c>
      <c r="U270" s="40" t="s">
        <v>93</v>
      </c>
      <c r="V270" s="23"/>
      <c r="W270" s="23"/>
      <c r="X270" s="51"/>
      <c r="Y270" s="51"/>
      <c r="Z270" s="51"/>
      <c r="AA270" s="46"/>
    </row>
    <row r="271" spans="1:27" s="36" customFormat="1" ht="31.5" hidden="1" x14ac:dyDescent="0.25">
      <c r="O271" s="27" t="s">
        <v>29</v>
      </c>
      <c r="P271" s="33">
        <v>555</v>
      </c>
      <c r="Q271" s="44" t="s">
        <v>88</v>
      </c>
      <c r="R271" s="44" t="s">
        <v>84</v>
      </c>
      <c r="S271" s="45"/>
      <c r="T271" s="42" t="s">
        <v>173</v>
      </c>
      <c r="U271" s="40" t="s">
        <v>102</v>
      </c>
      <c r="V271" s="23"/>
      <c r="W271" s="23"/>
      <c r="X271" s="51"/>
      <c r="Y271" s="51"/>
      <c r="Z271" s="51"/>
      <c r="AA271" s="46"/>
    </row>
    <row r="272" spans="1:27" s="36" customFormat="1" ht="47.25" hidden="1" x14ac:dyDescent="0.25">
      <c r="O272" s="27" t="s">
        <v>30</v>
      </c>
      <c r="P272" s="33">
        <v>555</v>
      </c>
      <c r="Q272" s="44" t="s">
        <v>88</v>
      </c>
      <c r="R272" s="44" t="s">
        <v>84</v>
      </c>
      <c r="S272" s="45"/>
      <c r="T272" s="42" t="s">
        <v>173</v>
      </c>
      <c r="U272" s="40" t="s">
        <v>103</v>
      </c>
      <c r="V272" s="23"/>
      <c r="W272" s="23"/>
      <c r="X272" s="51"/>
      <c r="Y272" s="51"/>
      <c r="Z272" s="51"/>
      <c r="AA272" s="46"/>
    </row>
    <row r="273" spans="15:27" s="36" customFormat="1" ht="15.75" hidden="1" x14ac:dyDescent="0.25">
      <c r="O273" s="27" t="s">
        <v>32</v>
      </c>
      <c r="P273" s="33">
        <v>555</v>
      </c>
      <c r="Q273" s="44" t="s">
        <v>88</v>
      </c>
      <c r="R273" s="44" t="s">
        <v>84</v>
      </c>
      <c r="S273" s="45"/>
      <c r="T273" s="42" t="s">
        <v>172</v>
      </c>
      <c r="U273" s="40" t="s">
        <v>105</v>
      </c>
      <c r="V273" s="23"/>
      <c r="W273" s="23"/>
      <c r="X273" s="51"/>
      <c r="Y273" s="51"/>
      <c r="Z273" s="51"/>
      <c r="AA273" s="46"/>
    </row>
    <row r="274" spans="15:27" s="36" customFormat="1" ht="15.75" hidden="1" x14ac:dyDescent="0.25">
      <c r="O274" s="27"/>
      <c r="P274" s="33">
        <v>555</v>
      </c>
      <c r="Q274" s="44" t="s">
        <v>88</v>
      </c>
      <c r="R274" s="44" t="s">
        <v>84</v>
      </c>
      <c r="S274" s="45"/>
      <c r="T274" s="42" t="s">
        <v>174</v>
      </c>
      <c r="U274" s="40" t="s">
        <v>93</v>
      </c>
      <c r="V274" s="23"/>
      <c r="W274" s="23"/>
      <c r="X274" s="51"/>
      <c r="Y274" s="51"/>
      <c r="Z274" s="51"/>
      <c r="AA274" s="46"/>
    </row>
    <row r="275" spans="15:27" s="36" customFormat="1" ht="15.75" hidden="1" x14ac:dyDescent="0.25">
      <c r="O275" s="27" t="s">
        <v>34</v>
      </c>
      <c r="P275" s="33">
        <v>555</v>
      </c>
      <c r="Q275" s="44" t="s">
        <v>88</v>
      </c>
      <c r="R275" s="44" t="s">
        <v>84</v>
      </c>
      <c r="S275" s="45"/>
      <c r="T275" s="42" t="s">
        <v>175</v>
      </c>
      <c r="U275" s="40" t="s">
        <v>107</v>
      </c>
      <c r="V275" s="23"/>
      <c r="W275" s="23"/>
      <c r="X275" s="51"/>
      <c r="Y275" s="51"/>
      <c r="Z275" s="51"/>
      <c r="AA275" s="46"/>
    </row>
    <row r="276" spans="15:27" s="36" customFormat="1" ht="78.75" hidden="1" x14ac:dyDescent="0.25">
      <c r="O276" s="27" t="s">
        <v>51</v>
      </c>
      <c r="P276" s="33">
        <v>555</v>
      </c>
      <c r="Q276" s="44" t="s">
        <v>88</v>
      </c>
      <c r="R276" s="44" t="s">
        <v>84</v>
      </c>
      <c r="S276" s="45"/>
      <c r="T276" s="42" t="s">
        <v>175</v>
      </c>
      <c r="U276" s="40" t="s">
        <v>134</v>
      </c>
      <c r="V276" s="23"/>
      <c r="W276" s="23"/>
      <c r="X276" s="51"/>
      <c r="Y276" s="51"/>
      <c r="Z276" s="51"/>
      <c r="AA276" s="46"/>
    </row>
    <row r="277" spans="15:27" s="36" customFormat="1" ht="78.75" hidden="1" x14ac:dyDescent="0.25">
      <c r="O277" s="27" t="s">
        <v>56</v>
      </c>
      <c r="P277" s="33">
        <v>555</v>
      </c>
      <c r="Q277" s="44" t="s">
        <v>88</v>
      </c>
      <c r="R277" s="44" t="s">
        <v>84</v>
      </c>
      <c r="S277" s="45"/>
      <c r="T277" s="42" t="s">
        <v>175</v>
      </c>
      <c r="U277" s="40" t="s">
        <v>147</v>
      </c>
      <c r="V277" s="23"/>
      <c r="W277" s="23"/>
      <c r="X277" s="51"/>
      <c r="Y277" s="51"/>
      <c r="Z277" s="51"/>
      <c r="AA277" s="46"/>
    </row>
    <row r="278" spans="15:27" s="36" customFormat="1" ht="15.75" x14ac:dyDescent="0.25">
      <c r="O278" s="27"/>
      <c r="P278" s="33">
        <v>555</v>
      </c>
      <c r="Q278" s="44" t="s">
        <v>88</v>
      </c>
      <c r="R278" s="44" t="s">
        <v>84</v>
      </c>
      <c r="S278" s="45"/>
      <c r="T278" s="53" t="s">
        <v>259</v>
      </c>
      <c r="U278" s="40" t="s">
        <v>93</v>
      </c>
      <c r="V278" s="23"/>
      <c r="W278" s="23"/>
      <c r="X278" s="51">
        <v>1021929.5</v>
      </c>
      <c r="Y278" s="51"/>
      <c r="Z278" s="51">
        <v>0</v>
      </c>
      <c r="AA278" s="46">
        <v>0</v>
      </c>
    </row>
    <row r="279" spans="15:27" s="36" customFormat="1" ht="31.5" x14ac:dyDescent="0.25">
      <c r="O279" s="27" t="s">
        <v>29</v>
      </c>
      <c r="P279" s="33">
        <v>555</v>
      </c>
      <c r="Q279" s="44" t="s">
        <v>88</v>
      </c>
      <c r="R279" s="44" t="s">
        <v>84</v>
      </c>
      <c r="S279" s="45"/>
      <c r="T279" s="53" t="s">
        <v>259</v>
      </c>
      <c r="U279" s="40" t="s">
        <v>102</v>
      </c>
      <c r="V279" s="23"/>
      <c r="W279" s="23"/>
      <c r="X279" s="51">
        <v>1021929.5</v>
      </c>
      <c r="Y279" s="51"/>
      <c r="Z279" s="51">
        <v>0</v>
      </c>
      <c r="AA279" s="46">
        <v>0</v>
      </c>
    </row>
    <row r="280" spans="15:27" s="36" customFormat="1" ht="63" x14ac:dyDescent="0.25">
      <c r="O280" s="27" t="s">
        <v>258</v>
      </c>
      <c r="P280" s="33">
        <v>55</v>
      </c>
      <c r="Q280" s="44" t="s">
        <v>88</v>
      </c>
      <c r="R280" s="44" t="s">
        <v>84</v>
      </c>
      <c r="S280" s="45"/>
      <c r="T280" s="53" t="s">
        <v>259</v>
      </c>
      <c r="U280" s="40" t="s">
        <v>103</v>
      </c>
      <c r="V280" s="23"/>
      <c r="W280" s="23"/>
      <c r="X280" s="51">
        <v>1021929.5</v>
      </c>
      <c r="Y280" s="51"/>
      <c r="Z280" s="51">
        <v>0</v>
      </c>
      <c r="AA280" s="46">
        <v>0</v>
      </c>
    </row>
    <row r="281" spans="15:27" s="36" customFormat="1" ht="15.75" x14ac:dyDescent="0.25">
      <c r="O281" s="27" t="s">
        <v>61</v>
      </c>
      <c r="P281" s="33">
        <v>555</v>
      </c>
      <c r="Q281" s="44" t="s">
        <v>89</v>
      </c>
      <c r="R281" s="44" t="s">
        <v>78</v>
      </c>
      <c r="S281" s="45"/>
      <c r="T281" s="42" t="s">
        <v>92</v>
      </c>
      <c r="U281" s="40" t="s">
        <v>93</v>
      </c>
      <c r="V281" s="23"/>
      <c r="W281" s="23"/>
      <c r="X281" s="52">
        <f>X286+X283</f>
        <v>92500</v>
      </c>
      <c r="Y281" s="52"/>
      <c r="Z281" s="52">
        <f>Z286</f>
        <v>0</v>
      </c>
      <c r="AA281" s="49">
        <f>AA286</f>
        <v>0</v>
      </c>
    </row>
    <row r="282" spans="15:27" s="36" customFormat="1" ht="15.75" x14ac:dyDescent="0.25">
      <c r="O282" s="27"/>
      <c r="P282" s="33">
        <v>555</v>
      </c>
      <c r="Q282" s="44" t="s">
        <v>89</v>
      </c>
      <c r="R282" s="44" t="s">
        <v>88</v>
      </c>
      <c r="S282" s="45"/>
      <c r="T282" s="53" t="s">
        <v>92</v>
      </c>
      <c r="U282" s="40" t="s">
        <v>93</v>
      </c>
      <c r="V282" s="23"/>
      <c r="W282" s="23"/>
      <c r="X282" s="54">
        <f>X283</f>
        <v>42500</v>
      </c>
      <c r="Y282" s="54"/>
      <c r="Z282" s="54">
        <v>0</v>
      </c>
      <c r="AA282" s="55">
        <v>0</v>
      </c>
    </row>
    <row r="283" spans="15:27" s="36" customFormat="1" ht="31.5" x14ac:dyDescent="0.25">
      <c r="O283" s="27" t="s">
        <v>260</v>
      </c>
      <c r="P283" s="33">
        <v>555</v>
      </c>
      <c r="Q283" s="44" t="s">
        <v>89</v>
      </c>
      <c r="R283" s="44" t="s">
        <v>88</v>
      </c>
      <c r="S283" s="45"/>
      <c r="T283" s="53" t="s">
        <v>261</v>
      </c>
      <c r="U283" s="40" t="s">
        <v>93</v>
      </c>
      <c r="V283" s="23"/>
      <c r="W283" s="23"/>
      <c r="X283" s="54">
        <f>X284</f>
        <v>42500</v>
      </c>
      <c r="Y283" s="54"/>
      <c r="Z283" s="54">
        <v>0</v>
      </c>
      <c r="AA283" s="55">
        <v>0</v>
      </c>
    </row>
    <row r="284" spans="15:27" s="36" customFormat="1" ht="31.5" x14ac:dyDescent="0.25">
      <c r="O284" s="27" t="s">
        <v>29</v>
      </c>
      <c r="P284" s="33">
        <v>555</v>
      </c>
      <c r="Q284" s="44" t="s">
        <v>89</v>
      </c>
      <c r="R284" s="44" t="s">
        <v>88</v>
      </c>
      <c r="S284" s="45"/>
      <c r="T284" s="53" t="s">
        <v>261</v>
      </c>
      <c r="U284" s="40" t="s">
        <v>102</v>
      </c>
      <c r="V284" s="23"/>
      <c r="W284" s="23"/>
      <c r="X284" s="54">
        <f>X285</f>
        <v>42500</v>
      </c>
      <c r="Y284" s="54"/>
      <c r="Z284" s="54">
        <v>0</v>
      </c>
      <c r="AA284" s="55">
        <v>0</v>
      </c>
    </row>
    <row r="285" spans="15:27" s="36" customFormat="1" ht="47.25" x14ac:dyDescent="0.25">
      <c r="O285" s="27" t="s">
        <v>30</v>
      </c>
      <c r="P285" s="33">
        <v>555</v>
      </c>
      <c r="Q285" s="44" t="s">
        <v>89</v>
      </c>
      <c r="R285" s="44" t="s">
        <v>88</v>
      </c>
      <c r="S285" s="45"/>
      <c r="T285" s="53" t="s">
        <v>261</v>
      </c>
      <c r="U285" s="40" t="s">
        <v>103</v>
      </c>
      <c r="V285" s="23"/>
      <c r="W285" s="23"/>
      <c r="X285" s="54">
        <v>42500</v>
      </c>
      <c r="Y285" s="54"/>
      <c r="Z285" s="54">
        <v>0</v>
      </c>
      <c r="AA285" s="55">
        <v>0</v>
      </c>
    </row>
    <row r="286" spans="15:27" s="36" customFormat="1" ht="15.75" x14ac:dyDescent="0.25">
      <c r="O286" s="27" t="s">
        <v>62</v>
      </c>
      <c r="P286" s="33">
        <v>555</v>
      </c>
      <c r="Q286" s="44" t="s">
        <v>89</v>
      </c>
      <c r="R286" s="44" t="s">
        <v>89</v>
      </c>
      <c r="S286" s="45"/>
      <c r="T286" s="42" t="s">
        <v>114</v>
      </c>
      <c r="U286" s="40" t="s">
        <v>93</v>
      </c>
      <c r="V286" s="23"/>
      <c r="W286" s="23"/>
      <c r="X286" s="51">
        <f t="shared" ref="X286:X290" si="27">X287</f>
        <v>50000</v>
      </c>
      <c r="Y286" s="51"/>
      <c r="Z286" s="51">
        <f t="shared" ref="Z286:AA290" si="28">Z287</f>
        <v>0</v>
      </c>
      <c r="AA286" s="46">
        <f t="shared" si="28"/>
        <v>0</v>
      </c>
    </row>
    <row r="287" spans="15:27" s="36" customFormat="1" ht="15.75" x14ac:dyDescent="0.25">
      <c r="O287" s="27"/>
      <c r="P287" s="33">
        <v>555</v>
      </c>
      <c r="Q287" s="44" t="s">
        <v>89</v>
      </c>
      <c r="R287" s="44" t="s">
        <v>89</v>
      </c>
      <c r="S287" s="45"/>
      <c r="T287" s="42" t="s">
        <v>176</v>
      </c>
      <c r="U287" s="40" t="s">
        <v>93</v>
      </c>
      <c r="V287" s="23"/>
      <c r="W287" s="23"/>
      <c r="X287" s="51">
        <f t="shared" si="27"/>
        <v>50000</v>
      </c>
      <c r="Y287" s="51"/>
      <c r="Z287" s="51">
        <f t="shared" si="28"/>
        <v>0</v>
      </c>
      <c r="AA287" s="46">
        <f t="shared" si="28"/>
        <v>0</v>
      </c>
    </row>
    <row r="288" spans="15:27" s="36" customFormat="1" ht="31.5" x14ac:dyDescent="0.25">
      <c r="O288" s="27" t="s">
        <v>29</v>
      </c>
      <c r="P288" s="33">
        <v>555</v>
      </c>
      <c r="Q288" s="44" t="s">
        <v>89</v>
      </c>
      <c r="R288" s="44" t="s">
        <v>89</v>
      </c>
      <c r="S288" s="45"/>
      <c r="T288" s="42" t="s">
        <v>177</v>
      </c>
      <c r="U288" s="40" t="s">
        <v>102</v>
      </c>
      <c r="V288" s="23"/>
      <c r="W288" s="23"/>
      <c r="X288" s="51">
        <f t="shared" si="27"/>
        <v>50000</v>
      </c>
      <c r="Y288" s="51"/>
      <c r="Z288" s="51">
        <f t="shared" si="28"/>
        <v>0</v>
      </c>
      <c r="AA288" s="46">
        <f t="shared" si="28"/>
        <v>0</v>
      </c>
    </row>
    <row r="289" spans="15:27" s="36" customFormat="1" ht="47.25" x14ac:dyDescent="0.25">
      <c r="O289" s="27" t="s">
        <v>30</v>
      </c>
      <c r="P289" s="33">
        <v>555</v>
      </c>
      <c r="Q289" s="44" t="s">
        <v>89</v>
      </c>
      <c r="R289" s="44" t="s">
        <v>89</v>
      </c>
      <c r="S289" s="45"/>
      <c r="T289" s="42" t="s">
        <v>177</v>
      </c>
      <c r="U289" s="40" t="s">
        <v>103</v>
      </c>
      <c r="V289" s="23"/>
      <c r="W289" s="23"/>
      <c r="X289" s="51">
        <f t="shared" si="27"/>
        <v>50000</v>
      </c>
      <c r="Y289" s="51"/>
      <c r="Z289" s="51">
        <v>0</v>
      </c>
      <c r="AA289" s="46">
        <v>0</v>
      </c>
    </row>
    <row r="290" spans="15:27" s="36" customFormat="1" ht="15.75" hidden="1" x14ac:dyDescent="0.25">
      <c r="O290" s="27" t="s">
        <v>32</v>
      </c>
      <c r="P290" s="33">
        <v>555</v>
      </c>
      <c r="Q290" s="44" t="s">
        <v>89</v>
      </c>
      <c r="R290" s="44" t="s">
        <v>89</v>
      </c>
      <c r="S290" s="45"/>
      <c r="T290" s="42" t="s">
        <v>177</v>
      </c>
      <c r="U290" s="40" t="s">
        <v>105</v>
      </c>
      <c r="V290" s="23"/>
      <c r="W290" s="23"/>
      <c r="X290" s="51">
        <f t="shared" si="27"/>
        <v>50000</v>
      </c>
      <c r="Y290" s="51"/>
      <c r="Z290" s="51">
        <f t="shared" si="28"/>
        <v>50000</v>
      </c>
      <c r="AA290" s="46">
        <f t="shared" si="28"/>
        <v>50000</v>
      </c>
    </row>
    <row r="291" spans="15:27" s="36" customFormat="1" ht="15.75" hidden="1" x14ac:dyDescent="0.25">
      <c r="O291" s="27" t="s">
        <v>201</v>
      </c>
      <c r="P291" s="33">
        <v>555</v>
      </c>
      <c r="Q291" s="44" t="s">
        <v>89</v>
      </c>
      <c r="R291" s="44" t="s">
        <v>89</v>
      </c>
      <c r="S291" s="45"/>
      <c r="T291" s="42" t="s">
        <v>247</v>
      </c>
      <c r="U291" s="40" t="s">
        <v>105</v>
      </c>
      <c r="V291" s="23"/>
      <c r="W291" s="23"/>
      <c r="X291" s="51">
        <v>50000</v>
      </c>
      <c r="Y291" s="51"/>
      <c r="Z291" s="51">
        <v>50000</v>
      </c>
      <c r="AA291" s="46">
        <v>50000</v>
      </c>
    </row>
    <row r="292" spans="15:27" s="36" customFormat="1" ht="15.75" x14ac:dyDescent="0.25">
      <c r="O292" s="27" t="s">
        <v>63</v>
      </c>
      <c r="P292" s="33">
        <v>555</v>
      </c>
      <c r="Q292" s="44" t="s">
        <v>90</v>
      </c>
      <c r="R292" s="44" t="s">
        <v>78</v>
      </c>
      <c r="S292" s="45"/>
      <c r="T292" s="42" t="s">
        <v>92</v>
      </c>
      <c r="U292" s="40" t="s">
        <v>93</v>
      </c>
      <c r="V292" s="23"/>
      <c r="W292" s="23"/>
      <c r="X292" s="52">
        <f>X293</f>
        <v>8681208.5099999998</v>
      </c>
      <c r="Y292" s="52"/>
      <c r="Z292" s="52">
        <f>Z293</f>
        <v>7781234.5099999998</v>
      </c>
      <c r="AA292" s="49">
        <f>AA293</f>
        <v>7805368.5099999998</v>
      </c>
    </row>
    <row r="293" spans="15:27" s="36" customFormat="1" ht="15.75" x14ac:dyDescent="0.25">
      <c r="O293" s="27" t="s">
        <v>64</v>
      </c>
      <c r="P293" s="33">
        <v>555</v>
      </c>
      <c r="Q293" s="44" t="s">
        <v>90</v>
      </c>
      <c r="R293" s="44" t="s">
        <v>77</v>
      </c>
      <c r="S293" s="45"/>
      <c r="T293" s="42" t="s">
        <v>92</v>
      </c>
      <c r="U293" s="40" t="s">
        <v>93</v>
      </c>
      <c r="V293" s="23"/>
      <c r="W293" s="23"/>
      <c r="X293" s="51">
        <f>X294+X299</f>
        <v>8681208.5099999998</v>
      </c>
      <c r="Y293" s="51"/>
      <c r="Z293" s="51">
        <f>Z294+Z299</f>
        <v>7781234.5099999998</v>
      </c>
      <c r="AA293" s="46">
        <f>AA294+AA299</f>
        <v>7805368.5099999998</v>
      </c>
    </row>
    <row r="294" spans="15:27" s="36" customFormat="1" ht="15.75" x14ac:dyDescent="0.25">
      <c r="O294" s="27"/>
      <c r="P294" s="33">
        <v>555</v>
      </c>
      <c r="Q294" s="44" t="s">
        <v>90</v>
      </c>
      <c r="R294" s="44" t="s">
        <v>77</v>
      </c>
      <c r="S294" s="45"/>
      <c r="T294" s="42" t="s">
        <v>178</v>
      </c>
      <c r="U294" s="40" t="s">
        <v>93</v>
      </c>
      <c r="V294" s="23"/>
      <c r="W294" s="23"/>
      <c r="X294" s="51">
        <f>X295</f>
        <v>7451660.5099999998</v>
      </c>
      <c r="Y294" s="51"/>
      <c r="Z294" s="51">
        <f>Z295</f>
        <v>7451660.5099999998</v>
      </c>
      <c r="AA294" s="46">
        <f>AA295</f>
        <v>7451660.5099999998</v>
      </c>
    </row>
    <row r="295" spans="15:27" s="36" customFormat="1" ht="94.5" x14ac:dyDescent="0.25">
      <c r="O295" s="27" t="s">
        <v>24</v>
      </c>
      <c r="P295" s="33">
        <v>555</v>
      </c>
      <c r="Q295" s="44" t="s">
        <v>90</v>
      </c>
      <c r="R295" s="44" t="s">
        <v>77</v>
      </c>
      <c r="S295" s="45"/>
      <c r="T295" s="42" t="s">
        <v>179</v>
      </c>
      <c r="U295" s="40" t="s">
        <v>95</v>
      </c>
      <c r="V295" s="23"/>
      <c r="W295" s="23"/>
      <c r="X295" s="51">
        <f>X296</f>
        <v>7451660.5099999998</v>
      </c>
      <c r="Y295" s="51"/>
      <c r="Z295" s="51">
        <f>Z296</f>
        <v>7451660.5099999998</v>
      </c>
      <c r="AA295" s="46">
        <f>AA296</f>
        <v>7451660.5099999998</v>
      </c>
    </row>
    <row r="296" spans="15:27" s="36" customFormat="1" ht="31.5" x14ac:dyDescent="0.25">
      <c r="O296" s="27" t="s">
        <v>65</v>
      </c>
      <c r="P296" s="33">
        <v>555</v>
      </c>
      <c r="Q296" s="44" t="s">
        <v>90</v>
      </c>
      <c r="R296" s="44" t="s">
        <v>77</v>
      </c>
      <c r="S296" s="45"/>
      <c r="T296" s="42" t="s">
        <v>180</v>
      </c>
      <c r="U296" s="40" t="s">
        <v>181</v>
      </c>
      <c r="V296" s="23"/>
      <c r="W296" s="23"/>
      <c r="X296" s="51">
        <f>X297+X298</f>
        <v>7451660.5099999998</v>
      </c>
      <c r="Y296" s="51"/>
      <c r="Z296" s="51">
        <f>Z297+Z298</f>
        <v>7451660.5099999998</v>
      </c>
      <c r="AA296" s="46">
        <f>AA297+AA298</f>
        <v>7451660.5099999998</v>
      </c>
    </row>
    <row r="297" spans="15:27" s="36" customFormat="1" ht="15.75" hidden="1" x14ac:dyDescent="0.25">
      <c r="O297" s="27" t="s">
        <v>66</v>
      </c>
      <c r="P297" s="33">
        <v>555</v>
      </c>
      <c r="Q297" s="44" t="s">
        <v>91</v>
      </c>
      <c r="R297" s="44" t="s">
        <v>77</v>
      </c>
      <c r="S297" s="45"/>
      <c r="T297" s="42" t="s">
        <v>180</v>
      </c>
      <c r="U297" s="40" t="s">
        <v>182</v>
      </c>
      <c r="V297" s="23"/>
      <c r="W297" s="23"/>
      <c r="X297" s="51">
        <v>5723241.5599999996</v>
      </c>
      <c r="Y297" s="51"/>
      <c r="Z297" s="51">
        <v>5723241.5599999996</v>
      </c>
      <c r="AA297" s="46">
        <v>5723241.5599999996</v>
      </c>
    </row>
    <row r="298" spans="15:27" s="36" customFormat="1" ht="63" hidden="1" x14ac:dyDescent="0.25">
      <c r="O298" s="27" t="s">
        <v>67</v>
      </c>
      <c r="P298" s="33">
        <v>555</v>
      </c>
      <c r="Q298" s="44" t="s">
        <v>90</v>
      </c>
      <c r="R298" s="44" t="s">
        <v>77</v>
      </c>
      <c r="S298" s="45"/>
      <c r="T298" s="42" t="s">
        <v>178</v>
      </c>
      <c r="U298" s="40" t="s">
        <v>183</v>
      </c>
      <c r="V298" s="23"/>
      <c r="W298" s="23"/>
      <c r="X298" s="51">
        <v>1728418.95</v>
      </c>
      <c r="Y298" s="51"/>
      <c r="Z298" s="51">
        <v>1728418.95</v>
      </c>
      <c r="AA298" s="46">
        <v>1728418.95</v>
      </c>
    </row>
    <row r="299" spans="15:27" s="36" customFormat="1" ht="15.75" x14ac:dyDescent="0.25">
      <c r="O299" s="27"/>
      <c r="P299" s="33">
        <v>555</v>
      </c>
      <c r="Q299" s="44" t="s">
        <v>90</v>
      </c>
      <c r="R299" s="44" t="s">
        <v>77</v>
      </c>
      <c r="S299" s="45"/>
      <c r="T299" s="42" t="s">
        <v>184</v>
      </c>
      <c r="U299" s="40" t="s">
        <v>93</v>
      </c>
      <c r="V299" s="23"/>
      <c r="W299" s="23"/>
      <c r="X299" s="51">
        <f>X300+X318</f>
        <v>1229548</v>
      </c>
      <c r="Y299" s="51"/>
      <c r="Z299" s="51">
        <f>Z300+Z318</f>
        <v>329574</v>
      </c>
      <c r="AA299" s="46">
        <f>AA300+AA318</f>
        <v>353708</v>
      </c>
    </row>
    <row r="300" spans="15:27" s="36" customFormat="1" ht="31.5" x14ac:dyDescent="0.25">
      <c r="O300" s="27" t="s">
        <v>29</v>
      </c>
      <c r="P300" s="33">
        <v>555</v>
      </c>
      <c r="Q300" s="44" t="s">
        <v>90</v>
      </c>
      <c r="R300" s="44" t="s">
        <v>77</v>
      </c>
      <c r="S300" s="45"/>
      <c r="T300" s="42" t="s">
        <v>184</v>
      </c>
      <c r="U300" s="40" t="s">
        <v>102</v>
      </c>
      <c r="V300" s="23"/>
      <c r="W300" s="23"/>
      <c r="X300" s="51">
        <f>X301</f>
        <v>1223548</v>
      </c>
      <c r="Y300" s="51"/>
      <c r="Z300" s="51">
        <f>Z301</f>
        <v>323574</v>
      </c>
      <c r="AA300" s="46">
        <f>AA301</f>
        <v>347708</v>
      </c>
    </row>
    <row r="301" spans="15:27" s="36" customFormat="1" ht="47.25" x14ac:dyDescent="0.25">
      <c r="O301" s="27" t="s">
        <v>30</v>
      </c>
      <c r="P301" s="33">
        <v>555</v>
      </c>
      <c r="Q301" s="44" t="s">
        <v>90</v>
      </c>
      <c r="R301" s="44" t="s">
        <v>77</v>
      </c>
      <c r="S301" s="45"/>
      <c r="T301" s="42" t="s">
        <v>184</v>
      </c>
      <c r="U301" s="40" t="s">
        <v>103</v>
      </c>
      <c r="V301" s="23"/>
      <c r="W301" s="23"/>
      <c r="X301" s="51">
        <v>1223548</v>
      </c>
      <c r="Y301" s="51"/>
      <c r="Z301" s="51">
        <v>323574</v>
      </c>
      <c r="AA301" s="46">
        <v>347708</v>
      </c>
    </row>
    <row r="302" spans="15:27" s="36" customFormat="1" ht="47.25" hidden="1" x14ac:dyDescent="0.25">
      <c r="O302" s="27" t="s">
        <v>31</v>
      </c>
      <c r="P302" s="33">
        <v>555</v>
      </c>
      <c r="Q302" s="44" t="s">
        <v>90</v>
      </c>
      <c r="R302" s="44" t="s">
        <v>77</v>
      </c>
      <c r="S302" s="45"/>
      <c r="T302" s="42" t="s">
        <v>184</v>
      </c>
      <c r="U302" s="40" t="s">
        <v>104</v>
      </c>
      <c r="V302" s="23"/>
      <c r="W302" s="23"/>
      <c r="X302" s="51">
        <f>X303+X304+X305</f>
        <v>63449</v>
      </c>
      <c r="Y302" s="51"/>
      <c r="Z302" s="51">
        <f>Z303+Z304+Z305</f>
        <v>65151</v>
      </c>
      <c r="AA302" s="46">
        <f>AA303+AA304+AA305</f>
        <v>66921</v>
      </c>
    </row>
    <row r="303" spans="15:27" s="36" customFormat="1" ht="15.75" hidden="1" x14ac:dyDescent="0.25">
      <c r="O303" s="27" t="s">
        <v>197</v>
      </c>
      <c r="P303" s="33">
        <v>555</v>
      </c>
      <c r="Q303" s="44" t="s">
        <v>90</v>
      </c>
      <c r="R303" s="44" t="s">
        <v>77</v>
      </c>
      <c r="S303" s="45"/>
      <c r="T303" s="42" t="s">
        <v>186</v>
      </c>
      <c r="U303" s="40" t="s">
        <v>104</v>
      </c>
      <c r="V303" s="23"/>
      <c r="W303" s="23"/>
      <c r="X303" s="51">
        <v>42549</v>
      </c>
      <c r="Y303" s="51"/>
      <c r="Z303" s="51">
        <v>44251</v>
      </c>
      <c r="AA303" s="46">
        <v>46021</v>
      </c>
    </row>
    <row r="304" spans="15:27" s="36" customFormat="1" ht="15.75" hidden="1" x14ac:dyDescent="0.25">
      <c r="O304" s="27" t="s">
        <v>198</v>
      </c>
      <c r="P304" s="33">
        <v>555</v>
      </c>
      <c r="Q304" s="44" t="s">
        <v>90</v>
      </c>
      <c r="R304" s="44" t="s">
        <v>77</v>
      </c>
      <c r="S304" s="45"/>
      <c r="T304" s="42" t="s">
        <v>186</v>
      </c>
      <c r="U304" s="40" t="s">
        <v>104</v>
      </c>
      <c r="V304" s="23"/>
      <c r="W304" s="23"/>
      <c r="X304" s="51">
        <v>1200</v>
      </c>
      <c r="Y304" s="51"/>
      <c r="Z304" s="51">
        <v>1200</v>
      </c>
      <c r="AA304" s="46">
        <v>1200</v>
      </c>
    </row>
    <row r="305" spans="15:27" s="36" customFormat="1" ht="15.75" hidden="1" x14ac:dyDescent="0.25">
      <c r="O305" s="27" t="s">
        <v>201</v>
      </c>
      <c r="P305" s="33">
        <v>555</v>
      </c>
      <c r="Q305" s="44" t="s">
        <v>90</v>
      </c>
      <c r="R305" s="44" t="s">
        <v>77</v>
      </c>
      <c r="S305" s="45"/>
      <c r="T305" s="42" t="s">
        <v>186</v>
      </c>
      <c r="U305" s="40" t="s">
        <v>104</v>
      </c>
      <c r="V305" s="23"/>
      <c r="W305" s="23"/>
      <c r="X305" s="51">
        <v>19700</v>
      </c>
      <c r="Y305" s="51"/>
      <c r="Z305" s="51">
        <v>19700</v>
      </c>
      <c r="AA305" s="46">
        <v>19700</v>
      </c>
    </row>
    <row r="306" spans="15:27" s="36" customFormat="1" ht="15.75" hidden="1" x14ac:dyDescent="0.25">
      <c r="O306" s="27" t="s">
        <v>32</v>
      </c>
      <c r="P306" s="33">
        <v>555</v>
      </c>
      <c r="Q306" s="44" t="s">
        <v>90</v>
      </c>
      <c r="R306" s="44" t="s">
        <v>77</v>
      </c>
      <c r="S306" s="45"/>
      <c r="T306" s="42" t="s">
        <v>185</v>
      </c>
      <c r="U306" s="40" t="s">
        <v>105</v>
      </c>
      <c r="V306" s="23"/>
      <c r="W306" s="23"/>
      <c r="X306" s="51">
        <f>X307+X308+X309+X310+X311</f>
        <v>236044</v>
      </c>
      <c r="Y306" s="51"/>
      <c r="Z306" s="51">
        <f>Z307+Z308+Z309+Z310+Z311</f>
        <v>208423</v>
      </c>
      <c r="AA306" s="46">
        <f>AA307+AA308+AA309+AA310+AA311</f>
        <v>210787</v>
      </c>
    </row>
    <row r="307" spans="15:27" s="36" customFormat="1" ht="15.75" hidden="1" x14ac:dyDescent="0.25">
      <c r="O307" s="27" t="s">
        <v>218</v>
      </c>
      <c r="P307" s="33">
        <v>555</v>
      </c>
      <c r="Q307" s="44" t="s">
        <v>90</v>
      </c>
      <c r="R307" s="44" t="s">
        <v>77</v>
      </c>
      <c r="S307" s="45"/>
      <c r="T307" s="42" t="s">
        <v>186</v>
      </c>
      <c r="U307" s="40" t="s">
        <v>105</v>
      </c>
      <c r="V307" s="23"/>
      <c r="W307" s="23"/>
      <c r="X307" s="51">
        <v>10000</v>
      </c>
      <c r="Y307" s="51"/>
      <c r="Z307" s="51">
        <v>10000</v>
      </c>
      <c r="AA307" s="46">
        <v>10000</v>
      </c>
    </row>
    <row r="308" spans="15:27" s="36" customFormat="1" ht="15.75" hidden="1" x14ac:dyDescent="0.25">
      <c r="O308" s="27" t="s">
        <v>200</v>
      </c>
      <c r="P308" s="33">
        <v>555</v>
      </c>
      <c r="Q308" s="44" t="s">
        <v>90</v>
      </c>
      <c r="R308" s="44" t="s">
        <v>77</v>
      </c>
      <c r="S308" s="45"/>
      <c r="T308" s="42" t="s">
        <v>186</v>
      </c>
      <c r="U308" s="40" t="s">
        <v>105</v>
      </c>
      <c r="V308" s="23"/>
      <c r="W308" s="23"/>
      <c r="X308" s="51">
        <v>59044</v>
      </c>
      <c r="Y308" s="51"/>
      <c r="Z308" s="51">
        <v>61423</v>
      </c>
      <c r="AA308" s="46">
        <v>63787</v>
      </c>
    </row>
    <row r="309" spans="15:27" s="36" customFormat="1" ht="15.75" hidden="1" x14ac:dyDescent="0.25">
      <c r="O309" s="27" t="s">
        <v>198</v>
      </c>
      <c r="P309" s="33">
        <v>555</v>
      </c>
      <c r="Q309" s="44" t="s">
        <v>90</v>
      </c>
      <c r="R309" s="44" t="s">
        <v>77</v>
      </c>
      <c r="S309" s="45"/>
      <c r="T309" s="42" t="s">
        <v>186</v>
      </c>
      <c r="U309" s="40" t="s">
        <v>105</v>
      </c>
      <c r="V309" s="23"/>
      <c r="W309" s="23"/>
      <c r="X309" s="51">
        <v>29500</v>
      </c>
      <c r="Y309" s="51"/>
      <c r="Z309" s="51">
        <v>27000</v>
      </c>
      <c r="AA309" s="46">
        <v>27000</v>
      </c>
    </row>
    <row r="310" spans="15:27" s="36" customFormat="1" ht="15.75" hidden="1" x14ac:dyDescent="0.25">
      <c r="O310" s="27" t="s">
        <v>201</v>
      </c>
      <c r="P310" s="33">
        <v>555</v>
      </c>
      <c r="Q310" s="44" t="s">
        <v>90</v>
      </c>
      <c r="R310" s="44" t="s">
        <v>77</v>
      </c>
      <c r="S310" s="45"/>
      <c r="T310" s="42" t="s">
        <v>186</v>
      </c>
      <c r="U310" s="40" t="s">
        <v>105</v>
      </c>
      <c r="V310" s="23"/>
      <c r="W310" s="23"/>
      <c r="X310" s="51">
        <v>67500</v>
      </c>
      <c r="Y310" s="51"/>
      <c r="Z310" s="51">
        <v>40000</v>
      </c>
      <c r="AA310" s="46">
        <v>40000</v>
      </c>
    </row>
    <row r="311" spans="15:27" s="36" customFormat="1" ht="15.75" hidden="1" x14ac:dyDescent="0.25">
      <c r="O311" s="27" t="s">
        <v>203</v>
      </c>
      <c r="P311" s="33">
        <v>555</v>
      </c>
      <c r="Q311" s="44" t="s">
        <v>90</v>
      </c>
      <c r="R311" s="44" t="s">
        <v>77</v>
      </c>
      <c r="S311" s="45"/>
      <c r="T311" s="42" t="s">
        <v>186</v>
      </c>
      <c r="U311" s="40" t="s">
        <v>105</v>
      </c>
      <c r="V311" s="23"/>
      <c r="W311" s="23"/>
      <c r="X311" s="51">
        <f>X312+X313</f>
        <v>70000</v>
      </c>
      <c r="Y311" s="51"/>
      <c r="Z311" s="51">
        <f>Z312+Z313</f>
        <v>70000</v>
      </c>
      <c r="AA311" s="46">
        <f>AA312+AA313</f>
        <v>70000</v>
      </c>
    </row>
    <row r="312" spans="15:27" s="36" customFormat="1" ht="15.75" hidden="1" x14ac:dyDescent="0.25">
      <c r="O312" s="27" t="s">
        <v>204</v>
      </c>
      <c r="P312" s="33">
        <v>555</v>
      </c>
      <c r="Q312" s="44" t="s">
        <v>90</v>
      </c>
      <c r="R312" s="44" t="s">
        <v>77</v>
      </c>
      <c r="S312" s="45"/>
      <c r="T312" s="42" t="s">
        <v>186</v>
      </c>
      <c r="U312" s="40" t="s">
        <v>105</v>
      </c>
      <c r="V312" s="23"/>
      <c r="W312" s="23"/>
      <c r="X312" s="51">
        <v>0</v>
      </c>
      <c r="Y312" s="51"/>
      <c r="Z312" s="51">
        <v>0</v>
      </c>
      <c r="AA312" s="46">
        <v>0</v>
      </c>
    </row>
    <row r="313" spans="15:27" s="36" customFormat="1" ht="15.75" hidden="1" x14ac:dyDescent="0.25">
      <c r="O313" s="27" t="s">
        <v>205</v>
      </c>
      <c r="P313" s="33">
        <v>555</v>
      </c>
      <c r="Q313" s="44" t="s">
        <v>90</v>
      </c>
      <c r="R313" s="44" t="s">
        <v>77</v>
      </c>
      <c r="S313" s="45"/>
      <c r="T313" s="42" t="s">
        <v>186</v>
      </c>
      <c r="U313" s="40" t="s">
        <v>105</v>
      </c>
      <c r="V313" s="23"/>
      <c r="W313" s="23"/>
      <c r="X313" s="51">
        <f>X314+X315</f>
        <v>70000</v>
      </c>
      <c r="Y313" s="51"/>
      <c r="Z313" s="51">
        <f>Z314+Z315</f>
        <v>70000</v>
      </c>
      <c r="AA313" s="46">
        <f>AA314+AA315</f>
        <v>70000</v>
      </c>
    </row>
    <row r="314" spans="15:27" s="36" customFormat="1" ht="15.75" hidden="1" x14ac:dyDescent="0.25">
      <c r="O314" s="27" t="s">
        <v>204</v>
      </c>
      <c r="P314" s="33">
        <v>555</v>
      </c>
      <c r="Q314" s="44" t="s">
        <v>90</v>
      </c>
      <c r="R314" s="44" t="s">
        <v>77</v>
      </c>
      <c r="S314" s="45"/>
      <c r="T314" s="42" t="s">
        <v>186</v>
      </c>
      <c r="U314" s="40" t="s">
        <v>105</v>
      </c>
      <c r="V314" s="23"/>
      <c r="W314" s="23"/>
      <c r="X314" s="51">
        <v>20000</v>
      </c>
      <c r="Y314" s="51"/>
      <c r="Z314" s="51">
        <v>20000</v>
      </c>
      <c r="AA314" s="46">
        <v>20000</v>
      </c>
    </row>
    <row r="315" spans="15:27" s="36" customFormat="1" ht="31.5" hidden="1" x14ac:dyDescent="0.25">
      <c r="O315" s="27" t="s">
        <v>219</v>
      </c>
      <c r="P315" s="33">
        <v>555</v>
      </c>
      <c r="Q315" s="44" t="s">
        <v>90</v>
      </c>
      <c r="R315" s="44" t="s">
        <v>77</v>
      </c>
      <c r="S315" s="45"/>
      <c r="T315" s="42" t="s">
        <v>186</v>
      </c>
      <c r="U315" s="40" t="s">
        <v>105</v>
      </c>
      <c r="V315" s="23"/>
      <c r="W315" s="23"/>
      <c r="X315" s="51">
        <v>50000</v>
      </c>
      <c r="Y315" s="51"/>
      <c r="Z315" s="51">
        <v>50000</v>
      </c>
      <c r="AA315" s="46">
        <v>50000</v>
      </c>
    </row>
    <row r="316" spans="15:27" s="36" customFormat="1" ht="15.75" hidden="1" x14ac:dyDescent="0.25">
      <c r="O316" s="27" t="s">
        <v>33</v>
      </c>
      <c r="P316" s="33">
        <v>555</v>
      </c>
      <c r="Q316" s="44" t="s">
        <v>90</v>
      </c>
      <c r="R316" s="44" t="s">
        <v>77</v>
      </c>
      <c r="S316" s="45"/>
      <c r="T316" s="42" t="s">
        <v>186</v>
      </c>
      <c r="U316" s="40" t="s">
        <v>106</v>
      </c>
      <c r="V316" s="23"/>
      <c r="W316" s="23"/>
      <c r="X316" s="51">
        <f>X317</f>
        <v>356055</v>
      </c>
      <c r="Y316" s="51"/>
      <c r="Z316" s="51">
        <f>Z317</f>
        <v>370297</v>
      </c>
      <c r="AA316" s="46">
        <f>AA317</f>
        <v>385109</v>
      </c>
    </row>
    <row r="317" spans="15:27" s="36" customFormat="1" ht="15.75" hidden="1" x14ac:dyDescent="0.25">
      <c r="O317" s="27" t="s">
        <v>200</v>
      </c>
      <c r="P317" s="33">
        <v>555</v>
      </c>
      <c r="Q317" s="44" t="s">
        <v>90</v>
      </c>
      <c r="R317" s="44" t="s">
        <v>77</v>
      </c>
      <c r="S317" s="45"/>
      <c r="T317" s="42" t="s">
        <v>186</v>
      </c>
      <c r="U317" s="40" t="s">
        <v>106</v>
      </c>
      <c r="V317" s="23"/>
      <c r="W317" s="23"/>
      <c r="X317" s="51">
        <v>356055</v>
      </c>
      <c r="Y317" s="51"/>
      <c r="Z317" s="51">
        <v>370297</v>
      </c>
      <c r="AA317" s="46">
        <v>385109</v>
      </c>
    </row>
    <row r="318" spans="15:27" s="36" customFormat="1" ht="15.75" x14ac:dyDescent="0.25">
      <c r="O318" s="27" t="s">
        <v>34</v>
      </c>
      <c r="P318" s="33">
        <v>555</v>
      </c>
      <c r="Q318" s="44" t="s">
        <v>90</v>
      </c>
      <c r="R318" s="44" t="s">
        <v>77</v>
      </c>
      <c r="S318" s="45"/>
      <c r="T318" s="42" t="s">
        <v>184</v>
      </c>
      <c r="U318" s="40" t="s">
        <v>107</v>
      </c>
      <c r="V318" s="23"/>
      <c r="W318" s="23"/>
      <c r="X318" s="51">
        <f>X319</f>
        <v>6000</v>
      </c>
      <c r="Y318" s="51"/>
      <c r="Z318" s="51">
        <f t="shared" ref="Z318:AA320" si="29">Z319</f>
        <v>6000</v>
      </c>
      <c r="AA318" s="46">
        <f t="shared" si="29"/>
        <v>6000</v>
      </c>
    </row>
    <row r="319" spans="15:27" s="36" customFormat="1" ht="15.75" x14ac:dyDescent="0.25">
      <c r="O319" s="27" t="s">
        <v>35</v>
      </c>
      <c r="P319" s="33">
        <v>555</v>
      </c>
      <c r="Q319" s="44" t="s">
        <v>90</v>
      </c>
      <c r="R319" s="44" t="s">
        <v>77</v>
      </c>
      <c r="S319" s="45"/>
      <c r="T319" s="42" t="s">
        <v>184</v>
      </c>
      <c r="U319" s="40" t="s">
        <v>108</v>
      </c>
      <c r="V319" s="23"/>
      <c r="W319" s="23"/>
      <c r="X319" s="51">
        <f>X320</f>
        <v>6000</v>
      </c>
      <c r="Y319" s="51"/>
      <c r="Z319" s="51">
        <f t="shared" si="29"/>
        <v>6000</v>
      </c>
      <c r="AA319" s="46">
        <f t="shared" si="29"/>
        <v>6000</v>
      </c>
    </row>
    <row r="320" spans="15:27" s="36" customFormat="1" ht="31.5" hidden="1" x14ac:dyDescent="0.25">
      <c r="O320" s="27" t="s">
        <v>54</v>
      </c>
      <c r="P320" s="33">
        <v>555</v>
      </c>
      <c r="Q320" s="44" t="s">
        <v>90</v>
      </c>
      <c r="R320" s="44" t="s">
        <v>77</v>
      </c>
      <c r="S320" s="45"/>
      <c r="T320" s="42" t="s">
        <v>185</v>
      </c>
      <c r="U320" s="40" t="s">
        <v>142</v>
      </c>
      <c r="V320" s="23"/>
      <c r="W320" s="23"/>
      <c r="X320" s="51">
        <f>X321</f>
        <v>6000</v>
      </c>
      <c r="Y320" s="51"/>
      <c r="Z320" s="51">
        <f t="shared" si="29"/>
        <v>6000</v>
      </c>
      <c r="AA320" s="46">
        <f t="shared" si="29"/>
        <v>6000</v>
      </c>
    </row>
    <row r="321" spans="15:27" s="36" customFormat="1" ht="15.75" hidden="1" x14ac:dyDescent="0.25">
      <c r="O321" s="27" t="s">
        <v>207</v>
      </c>
      <c r="P321" s="33">
        <v>555</v>
      </c>
      <c r="Q321" s="44" t="s">
        <v>90</v>
      </c>
      <c r="R321" s="44" t="s">
        <v>77</v>
      </c>
      <c r="S321" s="45"/>
      <c r="T321" s="42" t="s">
        <v>186</v>
      </c>
      <c r="U321" s="40" t="s">
        <v>142</v>
      </c>
      <c r="V321" s="23"/>
      <c r="W321" s="23"/>
      <c r="X321" s="51">
        <v>6000</v>
      </c>
      <c r="Y321" s="51"/>
      <c r="Z321" s="51">
        <v>6000</v>
      </c>
      <c r="AA321" s="46">
        <v>6000</v>
      </c>
    </row>
    <row r="322" spans="15:27" s="36" customFormat="1" ht="15.75" hidden="1" x14ac:dyDescent="0.25">
      <c r="O322" s="27" t="s">
        <v>43</v>
      </c>
      <c r="P322" s="33">
        <v>555</v>
      </c>
      <c r="Q322" s="44" t="s">
        <v>90</v>
      </c>
      <c r="R322" s="44" t="s">
        <v>77</v>
      </c>
      <c r="S322" s="45"/>
      <c r="T322" s="42" t="s">
        <v>184</v>
      </c>
      <c r="U322" s="40" t="s">
        <v>109</v>
      </c>
      <c r="V322" s="23"/>
      <c r="W322" s="23"/>
      <c r="X322" s="51"/>
      <c r="Y322" s="51"/>
      <c r="Z322" s="51"/>
      <c r="AA322" s="46"/>
    </row>
    <row r="323" spans="15:27" s="36" customFormat="1" ht="15.75" hidden="1" x14ac:dyDescent="0.25">
      <c r="O323" s="27"/>
      <c r="P323" s="33">
        <v>555</v>
      </c>
      <c r="Q323" s="44" t="s">
        <v>90</v>
      </c>
      <c r="R323" s="44" t="s">
        <v>77</v>
      </c>
      <c r="S323" s="45"/>
      <c r="T323" s="42" t="s">
        <v>186</v>
      </c>
      <c r="U323" s="40" t="s">
        <v>109</v>
      </c>
      <c r="V323" s="23"/>
      <c r="W323" s="23"/>
      <c r="X323" s="51"/>
      <c r="Y323" s="51"/>
      <c r="Z323" s="51"/>
      <c r="AA323" s="46"/>
    </row>
    <row r="324" spans="15:27" s="36" customFormat="1" ht="15.75" hidden="1" x14ac:dyDescent="0.25">
      <c r="O324" s="27"/>
      <c r="P324" s="33">
        <v>555</v>
      </c>
      <c r="Q324" s="44" t="s">
        <v>90</v>
      </c>
      <c r="R324" s="44" t="s">
        <v>77</v>
      </c>
      <c r="S324" s="45"/>
      <c r="T324" s="42" t="s">
        <v>99</v>
      </c>
      <c r="U324" s="40" t="s">
        <v>93</v>
      </c>
      <c r="V324" s="23"/>
      <c r="W324" s="23"/>
      <c r="X324" s="51"/>
      <c r="Y324" s="51"/>
      <c r="Z324" s="51"/>
      <c r="AA324" s="51"/>
    </row>
    <row r="325" spans="15:27" s="36" customFormat="1" ht="94.5" hidden="1" x14ac:dyDescent="0.25">
      <c r="O325" s="27" t="s">
        <v>24</v>
      </c>
      <c r="P325" s="33">
        <v>555</v>
      </c>
      <c r="Q325" s="44" t="s">
        <v>90</v>
      </c>
      <c r="R325" s="44" t="s">
        <v>77</v>
      </c>
      <c r="S325" s="45"/>
      <c r="T325" s="42" t="s">
        <v>99</v>
      </c>
      <c r="U325" s="40" t="s">
        <v>95</v>
      </c>
      <c r="V325" s="23"/>
      <c r="W325" s="23"/>
      <c r="X325" s="51"/>
      <c r="Y325" s="51"/>
      <c r="Z325" s="51"/>
      <c r="AA325" s="51"/>
    </row>
    <row r="326" spans="15:27" s="36" customFormat="1" ht="31.5" hidden="1" x14ac:dyDescent="0.25">
      <c r="O326" s="27" t="s">
        <v>65</v>
      </c>
      <c r="P326" s="33">
        <v>555</v>
      </c>
      <c r="Q326" s="44" t="s">
        <v>90</v>
      </c>
      <c r="R326" s="44" t="s">
        <v>77</v>
      </c>
      <c r="S326" s="45"/>
      <c r="T326" s="42" t="s">
        <v>99</v>
      </c>
      <c r="U326" s="40" t="s">
        <v>181</v>
      </c>
      <c r="V326" s="23"/>
      <c r="W326" s="23"/>
      <c r="X326" s="51"/>
      <c r="Y326" s="51"/>
      <c r="Z326" s="51"/>
      <c r="AA326" s="51"/>
    </row>
    <row r="327" spans="15:27" s="36" customFormat="1" ht="15.75" hidden="1" x14ac:dyDescent="0.25">
      <c r="O327" s="27" t="s">
        <v>66</v>
      </c>
      <c r="P327" s="33">
        <v>555</v>
      </c>
      <c r="Q327" s="44" t="s">
        <v>90</v>
      </c>
      <c r="R327" s="44" t="s">
        <v>77</v>
      </c>
      <c r="S327" s="45"/>
      <c r="T327" s="42" t="s">
        <v>99</v>
      </c>
      <c r="U327" s="40" t="s">
        <v>182</v>
      </c>
      <c r="V327" s="23"/>
      <c r="W327" s="23"/>
      <c r="X327" s="51"/>
      <c r="Y327" s="51"/>
      <c r="Z327" s="51"/>
      <c r="AA327" s="51"/>
    </row>
    <row r="328" spans="15:27" s="36" customFormat="1" ht="63" hidden="1" x14ac:dyDescent="0.25">
      <c r="O328" s="27" t="s">
        <v>67</v>
      </c>
      <c r="P328" s="33">
        <v>555</v>
      </c>
      <c r="Q328" s="44" t="s">
        <v>90</v>
      </c>
      <c r="R328" s="44" t="s">
        <v>77</v>
      </c>
      <c r="S328" s="45"/>
      <c r="T328" s="42" t="s">
        <v>187</v>
      </c>
      <c r="U328" s="40" t="s">
        <v>183</v>
      </c>
      <c r="V328" s="23"/>
      <c r="W328" s="23"/>
      <c r="X328" s="51"/>
      <c r="Y328" s="51"/>
      <c r="Z328" s="51"/>
      <c r="AA328" s="51"/>
    </row>
    <row r="329" spans="15:27" s="36" customFormat="1" ht="15.75" x14ac:dyDescent="0.25">
      <c r="O329" s="27" t="s">
        <v>68</v>
      </c>
      <c r="P329" s="33">
        <v>555</v>
      </c>
      <c r="Q329" s="44" t="s">
        <v>85</v>
      </c>
      <c r="R329" s="44" t="s">
        <v>78</v>
      </c>
      <c r="S329" s="45"/>
      <c r="T329" s="42" t="s">
        <v>92</v>
      </c>
      <c r="U329" s="40" t="s">
        <v>93</v>
      </c>
      <c r="V329" s="23"/>
      <c r="W329" s="23"/>
      <c r="X329" s="52">
        <f t="shared" ref="X329:X334" si="30">X330</f>
        <v>240400</v>
      </c>
      <c r="Y329" s="52"/>
      <c r="Z329" s="52">
        <f t="shared" ref="Z329:AA334" si="31">Z330</f>
        <v>240400</v>
      </c>
      <c r="AA329" s="52">
        <f t="shared" si="31"/>
        <v>240400</v>
      </c>
    </row>
    <row r="330" spans="15:27" s="36" customFormat="1" ht="15.75" x14ac:dyDescent="0.25">
      <c r="O330" s="27" t="s">
        <v>69</v>
      </c>
      <c r="P330" s="33">
        <v>555</v>
      </c>
      <c r="Q330" s="44" t="s">
        <v>85</v>
      </c>
      <c r="R330" s="44" t="s">
        <v>77</v>
      </c>
      <c r="S330" s="45"/>
      <c r="T330" s="42" t="s">
        <v>92</v>
      </c>
      <c r="U330" s="40" t="s">
        <v>93</v>
      </c>
      <c r="V330" s="23"/>
      <c r="W330" s="23"/>
      <c r="X330" s="51">
        <f t="shared" si="30"/>
        <v>240400</v>
      </c>
      <c r="Y330" s="51"/>
      <c r="Z330" s="51">
        <f t="shared" si="31"/>
        <v>240400</v>
      </c>
      <c r="AA330" s="51">
        <f t="shared" si="31"/>
        <v>240400</v>
      </c>
    </row>
    <row r="331" spans="15:27" s="36" customFormat="1" ht="15.75" x14ac:dyDescent="0.25">
      <c r="O331" s="27"/>
      <c r="P331" s="33">
        <v>555</v>
      </c>
      <c r="Q331" s="44" t="s">
        <v>85</v>
      </c>
      <c r="R331" s="44" t="s">
        <v>77</v>
      </c>
      <c r="S331" s="45"/>
      <c r="T331" s="42" t="s">
        <v>188</v>
      </c>
      <c r="U331" s="40" t="s">
        <v>93</v>
      </c>
      <c r="V331" s="23"/>
      <c r="W331" s="23"/>
      <c r="X331" s="51">
        <f t="shared" si="30"/>
        <v>240400</v>
      </c>
      <c r="Y331" s="51"/>
      <c r="Z331" s="51">
        <f t="shared" si="31"/>
        <v>240400</v>
      </c>
      <c r="AA331" s="51">
        <f t="shared" si="31"/>
        <v>240400</v>
      </c>
    </row>
    <row r="332" spans="15:27" s="36" customFormat="1" ht="31.5" x14ac:dyDescent="0.25">
      <c r="O332" s="27" t="s">
        <v>70</v>
      </c>
      <c r="P332" s="33">
        <v>555</v>
      </c>
      <c r="Q332" s="44" t="s">
        <v>85</v>
      </c>
      <c r="R332" s="44" t="s">
        <v>77</v>
      </c>
      <c r="S332" s="45"/>
      <c r="T332" s="42" t="s">
        <v>189</v>
      </c>
      <c r="U332" s="40" t="s">
        <v>190</v>
      </c>
      <c r="V332" s="23"/>
      <c r="W332" s="23"/>
      <c r="X332" s="51">
        <f t="shared" si="30"/>
        <v>240400</v>
      </c>
      <c r="Y332" s="51"/>
      <c r="Z332" s="51">
        <f t="shared" si="31"/>
        <v>240400</v>
      </c>
      <c r="AA332" s="51">
        <f t="shared" si="31"/>
        <v>240400</v>
      </c>
    </row>
    <row r="333" spans="15:27" s="36" customFormat="1" ht="31.5" hidden="1" x14ac:dyDescent="0.25">
      <c r="O333" s="27" t="s">
        <v>71</v>
      </c>
      <c r="P333" s="33">
        <v>555</v>
      </c>
      <c r="Q333" s="44" t="s">
        <v>85</v>
      </c>
      <c r="R333" s="44" t="s">
        <v>77</v>
      </c>
      <c r="S333" s="45"/>
      <c r="T333" s="42" t="s">
        <v>189</v>
      </c>
      <c r="U333" s="40" t="s">
        <v>191</v>
      </c>
      <c r="V333" s="23"/>
      <c r="W333" s="23"/>
      <c r="X333" s="51">
        <f t="shared" si="30"/>
        <v>240400</v>
      </c>
      <c r="Y333" s="51"/>
      <c r="Z333" s="51">
        <f t="shared" si="31"/>
        <v>240400</v>
      </c>
      <c r="AA333" s="51">
        <f t="shared" si="31"/>
        <v>240400</v>
      </c>
    </row>
    <row r="334" spans="15:27" s="36" customFormat="1" ht="15.75" hidden="1" x14ac:dyDescent="0.25">
      <c r="O334" s="27" t="s">
        <v>72</v>
      </c>
      <c r="P334" s="33">
        <v>555</v>
      </c>
      <c r="Q334" s="44" t="s">
        <v>85</v>
      </c>
      <c r="R334" s="44" t="s">
        <v>77</v>
      </c>
      <c r="S334" s="45"/>
      <c r="T334" s="42" t="s">
        <v>189</v>
      </c>
      <c r="U334" s="40" t="s">
        <v>192</v>
      </c>
      <c r="V334" s="23"/>
      <c r="W334" s="23"/>
      <c r="X334" s="51">
        <f t="shared" si="30"/>
        <v>240400</v>
      </c>
      <c r="Y334" s="51"/>
      <c r="Z334" s="51">
        <f t="shared" si="31"/>
        <v>240400</v>
      </c>
      <c r="AA334" s="51">
        <f t="shared" si="31"/>
        <v>240400</v>
      </c>
    </row>
    <row r="335" spans="15:27" s="36" customFormat="1" ht="47.25" hidden="1" x14ac:dyDescent="0.25">
      <c r="O335" s="27" t="s">
        <v>220</v>
      </c>
      <c r="P335" s="33">
        <v>555</v>
      </c>
      <c r="Q335" s="44" t="s">
        <v>85</v>
      </c>
      <c r="R335" s="44" t="s">
        <v>77</v>
      </c>
      <c r="S335" s="45"/>
      <c r="T335" s="42" t="s">
        <v>248</v>
      </c>
      <c r="U335" s="40" t="s">
        <v>192</v>
      </c>
      <c r="V335" s="23"/>
      <c r="W335" s="23"/>
      <c r="X335" s="51">
        <v>240400</v>
      </c>
      <c r="Y335" s="51"/>
      <c r="Z335" s="51">
        <v>240400</v>
      </c>
      <c r="AA335" s="51">
        <v>240400</v>
      </c>
    </row>
    <row r="336" spans="15:27" s="36" customFormat="1" ht="31.5" x14ac:dyDescent="0.25">
      <c r="O336" s="27" t="s">
        <v>73</v>
      </c>
      <c r="P336" s="33">
        <v>555</v>
      </c>
      <c r="Q336" s="44" t="s">
        <v>83</v>
      </c>
      <c r="R336" s="44" t="s">
        <v>78</v>
      </c>
      <c r="S336" s="45"/>
      <c r="T336" s="42" t="s">
        <v>92</v>
      </c>
      <c r="U336" s="40" t="s">
        <v>93</v>
      </c>
      <c r="V336" s="23"/>
      <c r="W336" s="23"/>
      <c r="X336" s="52">
        <f>X337</f>
        <v>143274.4</v>
      </c>
      <c r="Y336" s="52"/>
      <c r="Z336" s="52">
        <f t="shared" ref="Z336:AA338" si="32">Z337</f>
        <v>0</v>
      </c>
      <c r="AA336" s="52">
        <f t="shared" si="32"/>
        <v>0</v>
      </c>
    </row>
    <row r="337" spans="15:27" s="36" customFormat="1" ht="31.5" x14ac:dyDescent="0.25">
      <c r="O337" s="27" t="s">
        <v>74</v>
      </c>
      <c r="P337" s="33">
        <v>555</v>
      </c>
      <c r="Q337" s="44" t="s">
        <v>83</v>
      </c>
      <c r="R337" s="44" t="s">
        <v>77</v>
      </c>
      <c r="S337" s="45"/>
      <c r="T337" s="42" t="s">
        <v>92</v>
      </c>
      <c r="U337" s="40" t="s">
        <v>93</v>
      </c>
      <c r="V337" s="23"/>
      <c r="W337" s="23"/>
      <c r="X337" s="51">
        <f>X338</f>
        <v>143274.4</v>
      </c>
      <c r="Y337" s="51"/>
      <c r="Z337" s="51">
        <f t="shared" si="32"/>
        <v>0</v>
      </c>
      <c r="AA337" s="51">
        <f t="shared" si="32"/>
        <v>0</v>
      </c>
    </row>
    <row r="338" spans="15:27" s="36" customFormat="1" ht="15.75" x14ac:dyDescent="0.25">
      <c r="O338" s="27"/>
      <c r="P338" s="33">
        <v>555</v>
      </c>
      <c r="Q338" s="44" t="s">
        <v>83</v>
      </c>
      <c r="R338" s="44" t="s">
        <v>77</v>
      </c>
      <c r="S338" s="45"/>
      <c r="T338" s="42" t="s">
        <v>193</v>
      </c>
      <c r="U338" s="40" t="s">
        <v>93</v>
      </c>
      <c r="V338" s="23"/>
      <c r="W338" s="23"/>
      <c r="X338" s="51">
        <f>X339</f>
        <v>143274.4</v>
      </c>
      <c r="Y338" s="51"/>
      <c r="Z338" s="51">
        <f t="shared" si="32"/>
        <v>0</v>
      </c>
      <c r="AA338" s="51">
        <f t="shared" si="32"/>
        <v>0</v>
      </c>
    </row>
    <row r="339" spans="15:27" s="36" customFormat="1" ht="31.5" x14ac:dyDescent="0.25">
      <c r="O339" s="27" t="s">
        <v>75</v>
      </c>
      <c r="P339" s="33">
        <v>555</v>
      </c>
      <c r="Q339" s="44" t="s">
        <v>83</v>
      </c>
      <c r="R339" s="44" t="s">
        <v>77</v>
      </c>
      <c r="S339" s="45"/>
      <c r="T339" s="42" t="s">
        <v>193</v>
      </c>
      <c r="U339" s="40" t="s">
        <v>194</v>
      </c>
      <c r="V339" s="23"/>
      <c r="W339" s="23"/>
      <c r="X339" s="51">
        <f>X340</f>
        <v>143274.4</v>
      </c>
      <c r="Y339" s="51"/>
      <c r="Z339" s="51">
        <f>Z340</f>
        <v>0</v>
      </c>
      <c r="AA339" s="51">
        <f>AA340</f>
        <v>0</v>
      </c>
    </row>
    <row r="340" spans="15:27" s="36" customFormat="1" ht="15.75" x14ac:dyDescent="0.25">
      <c r="O340" s="27" t="s">
        <v>76</v>
      </c>
      <c r="P340" s="33">
        <v>555</v>
      </c>
      <c r="Q340" s="44" t="s">
        <v>262</v>
      </c>
      <c r="R340" s="44"/>
      <c r="S340" s="45"/>
      <c r="T340" s="42" t="s">
        <v>263</v>
      </c>
      <c r="U340" s="40" t="s">
        <v>195</v>
      </c>
      <c r="V340" s="23"/>
      <c r="W340" s="23"/>
      <c r="X340" s="51">
        <v>143274.4</v>
      </c>
      <c r="Y340" s="51"/>
      <c r="Z340" s="51">
        <v>0</v>
      </c>
      <c r="AA340" s="51">
        <v>0</v>
      </c>
    </row>
    <row r="341" spans="15:27" s="36" customFormat="1" ht="15.75" x14ac:dyDescent="0.25">
      <c r="O341" s="27" t="s">
        <v>264</v>
      </c>
      <c r="P341" s="33">
        <v>555</v>
      </c>
      <c r="Q341" s="44" t="s">
        <v>265</v>
      </c>
      <c r="R341" s="44" t="s">
        <v>265</v>
      </c>
      <c r="S341" s="45"/>
      <c r="T341" s="42"/>
      <c r="U341" s="40"/>
      <c r="V341" s="23"/>
      <c r="W341" s="23"/>
      <c r="X341" s="51"/>
      <c r="Y341" s="51"/>
      <c r="Z341" s="51">
        <f>Z342</f>
        <v>952329.77</v>
      </c>
      <c r="AA341" s="51">
        <f>AA342</f>
        <v>1600338.06</v>
      </c>
    </row>
    <row r="342" spans="15:27" s="36" customFormat="1" ht="19.5" customHeight="1" x14ac:dyDescent="0.25">
      <c r="O342" s="56" t="s">
        <v>264</v>
      </c>
      <c r="P342" s="33">
        <v>555</v>
      </c>
      <c r="Q342" s="44" t="s">
        <v>265</v>
      </c>
      <c r="R342" s="44" t="s">
        <v>265</v>
      </c>
      <c r="S342" s="45"/>
      <c r="T342" s="42" t="s">
        <v>266</v>
      </c>
      <c r="U342" s="40"/>
      <c r="V342" s="23"/>
      <c r="W342" s="23"/>
      <c r="X342" s="51"/>
      <c r="Y342" s="51"/>
      <c r="Z342" s="51">
        <v>952329.77</v>
      </c>
      <c r="AA342" s="51">
        <v>1600338.06</v>
      </c>
    </row>
    <row r="343" spans="15:27" s="36" customFormat="1" ht="15.75" x14ac:dyDescent="0.2"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2"/>
    </row>
    <row r="344" spans="15:27" s="36" customFormat="1" ht="15.75" x14ac:dyDescent="0.2"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2"/>
    </row>
    <row r="345" spans="15:27" s="36" customFormat="1" ht="15.75" x14ac:dyDescent="0.2"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2"/>
    </row>
    <row r="346" spans="15:27" s="36" customFormat="1" ht="15.75" x14ac:dyDescent="0.2"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2"/>
    </row>
    <row r="347" spans="15:27" s="36" customFormat="1" ht="15.75" x14ac:dyDescent="0.2"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2"/>
    </row>
    <row r="348" spans="15:27" s="36" customFormat="1" ht="15.75" x14ac:dyDescent="0.2"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2"/>
    </row>
    <row r="349" spans="15:27" s="36" customFormat="1" ht="15.75" x14ac:dyDescent="0.2"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2"/>
    </row>
    <row r="350" spans="15:27" s="36" customFormat="1" ht="15.75" x14ac:dyDescent="0.2"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</row>
    <row r="351" spans="15:27" s="36" customFormat="1" ht="15.75" x14ac:dyDescent="0.2"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2"/>
    </row>
    <row r="352" spans="15:27" s="36" customFormat="1" ht="15.75" x14ac:dyDescent="0.2"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2"/>
    </row>
    <row r="353" spans="15:27" s="36" customFormat="1" ht="15.75" x14ac:dyDescent="0.2"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2"/>
    </row>
    <row r="354" spans="15:27" s="36" customFormat="1" ht="15.75" x14ac:dyDescent="0.2"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2"/>
    </row>
    <row r="355" spans="15:27" s="36" customFormat="1" ht="15.75" x14ac:dyDescent="0.2"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2"/>
    </row>
    <row r="356" spans="15:27" s="36" customFormat="1" ht="15.75" x14ac:dyDescent="0.2"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2"/>
    </row>
    <row r="357" spans="15:27" s="36" customFormat="1" ht="15.75" x14ac:dyDescent="0.2"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2"/>
    </row>
    <row r="358" spans="15:27" s="36" customFormat="1" ht="15.75" x14ac:dyDescent="0.2"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2"/>
    </row>
    <row r="359" spans="15:27" s="36" customFormat="1" ht="15.75" x14ac:dyDescent="0.2"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2"/>
    </row>
    <row r="360" spans="15:27" s="36" customFormat="1" ht="15.75" x14ac:dyDescent="0.2"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2"/>
    </row>
    <row r="361" spans="15:27" s="36" customFormat="1" ht="15.75" x14ac:dyDescent="0.2"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2"/>
    </row>
    <row r="362" spans="15:27" s="36" customFormat="1" ht="15.75" x14ac:dyDescent="0.2"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2"/>
      <c r="AA362" s="32"/>
    </row>
    <row r="363" spans="15:27" s="36" customFormat="1" x14ac:dyDescent="0.2"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</row>
    <row r="364" spans="15:27" s="36" customFormat="1" x14ac:dyDescent="0.2"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</row>
    <row r="365" spans="15:27" s="36" customFormat="1" x14ac:dyDescent="0.2"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</row>
    <row r="366" spans="15:27" s="36" customFormat="1" x14ac:dyDescent="0.2"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</row>
    <row r="367" spans="15:27" s="36" customFormat="1" x14ac:dyDescent="0.2"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</row>
    <row r="368" spans="15:27" s="36" customFormat="1" x14ac:dyDescent="0.2"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</row>
    <row r="369" spans="15:27" s="36" customFormat="1" x14ac:dyDescent="0.2"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</row>
    <row r="370" spans="15:27" s="36" customFormat="1" x14ac:dyDescent="0.2"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</row>
    <row r="371" spans="15:27" s="36" customFormat="1" x14ac:dyDescent="0.2"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</row>
    <row r="372" spans="15:27" s="36" customFormat="1" x14ac:dyDescent="0.2"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</row>
    <row r="373" spans="15:27" s="36" customFormat="1" x14ac:dyDescent="0.2"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</row>
    <row r="374" spans="15:27" x14ac:dyDescent="0.2"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</row>
    <row r="375" spans="15:27" x14ac:dyDescent="0.2"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</row>
    <row r="376" spans="15:27" x14ac:dyDescent="0.2"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</row>
    <row r="377" spans="15:27" x14ac:dyDescent="0.2"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</row>
    <row r="378" spans="15:27" x14ac:dyDescent="0.2"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</row>
    <row r="379" spans="15:27" x14ac:dyDescent="0.2"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</row>
    <row r="380" spans="15:27" x14ac:dyDescent="0.2"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</row>
    <row r="381" spans="15:27" x14ac:dyDescent="0.2"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</row>
    <row r="382" spans="15:27" x14ac:dyDescent="0.2"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</row>
    <row r="383" spans="15:27" x14ac:dyDescent="0.2"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</row>
    <row r="384" spans="15:27" x14ac:dyDescent="0.2"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</row>
    <row r="385" spans="15:27" x14ac:dyDescent="0.2"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</row>
    <row r="386" spans="15:27" x14ac:dyDescent="0.2"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</row>
  </sheetData>
  <mergeCells count="20">
    <mergeCell ref="B13:L13"/>
    <mergeCell ref="AC13:AE13"/>
    <mergeCell ref="B14:L14"/>
    <mergeCell ref="AC14:AE14"/>
    <mergeCell ref="B15:L15"/>
    <mergeCell ref="AC15:AE15"/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honeticPr fontId="14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Бухгалтер</cp:lastModifiedBy>
  <cp:lastPrinted>2023-08-27T08:09:29Z</cp:lastPrinted>
  <dcterms:created xsi:type="dcterms:W3CDTF">2021-05-04T02:34:08Z</dcterms:created>
  <dcterms:modified xsi:type="dcterms:W3CDTF">2024-03-05T09:04:56Z</dcterms:modified>
</cp:coreProperties>
</file>